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tcucloud-my.sharepoint.com/personal/baldezd_tcu_gov_br/Documents/Pessoal/Teletrabalho 2026/PE 31 -PNCP PE 60 -  002.940-2026-4 - Fornecimento de bens permanentes de copa e cozinha (Baldez)/"/>
    </mc:Choice>
  </mc:AlternateContent>
  <xr:revisionPtr revIDLastSave="0" documentId="8_{4121B447-C897-4B3F-BDB1-F5B42F24F365}" xr6:coauthVersionLast="47" xr6:coauthVersionMax="47" xr10:uidLastSave="{00000000-0000-0000-0000-000000000000}"/>
  <bookViews>
    <workbookView xWindow="28680" yWindow="-120" windowWidth="29040" windowHeight="15720" xr2:uid="{8BA1D4A0-F227-46FA-ADB1-7D15F58E5FA4}"/>
  </bookViews>
  <sheets>
    <sheet name="Resumo de Custos" sheetId="9" r:id="rId1"/>
    <sheet name="Materiais Permanentes" sheetId="26" r:id="rId2"/>
    <sheet name="Planilha1" sheetId="22" state="hidden" r:id="rId3"/>
  </sheets>
  <externalReferences>
    <externalReference r:id="rId4"/>
  </externalReferences>
  <definedNames>
    <definedName name="_xlnm._FilterDatabase" localSheetId="1" hidden="1">'Materiais Permanentes'!$A$8:$O$91</definedName>
    <definedName name="asdf">#REF!</definedName>
    <definedName name="asdff">#REF!</definedName>
    <definedName name="asdfff">#REF!</definedName>
    <definedName name="ISS">#REF!</definedName>
    <definedName name="Serviços">'[1]Dados - Não mexer'!$A:$A</definedName>
    <definedName name="UniformeMensageiro">#REF!</definedName>
    <definedName name="UniformeMensageiros">#REF!</definedName>
    <definedName name="UniformeRecepcionis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6" l="1"/>
  <c r="K9" i="26"/>
  <c r="J78" i="26"/>
  <c r="J77" i="26"/>
  <c r="I77" i="26"/>
  <c r="H77" i="26"/>
  <c r="G77" i="26"/>
  <c r="F77" i="26"/>
  <c r="J76" i="26"/>
  <c r="I76" i="26"/>
  <c r="G76" i="26"/>
  <c r="F76" i="26"/>
  <c r="J75" i="26"/>
  <c r="I75" i="26"/>
  <c r="H75" i="26"/>
  <c r="G75" i="26"/>
  <c r="J74" i="26"/>
  <c r="I74" i="26"/>
  <c r="H74" i="26"/>
  <c r="G74" i="26"/>
  <c r="F90" i="26" l="1"/>
  <c r="F83" i="26"/>
  <c r="F79" i="26"/>
  <c r="F75" i="26"/>
  <c r="F74" i="26"/>
  <c r="G73" i="26"/>
  <c r="F73" i="26"/>
  <c r="F68" i="26"/>
  <c r="F69" i="26"/>
  <c r="F67" i="26"/>
  <c r="F63" i="26"/>
  <c r="F59" i="26"/>
  <c r="F56" i="26"/>
  <c r="F51" i="26"/>
  <c r="F50" i="26"/>
  <c r="F48" i="26"/>
  <c r="F44" i="26"/>
  <c r="G43" i="26"/>
  <c r="F43" i="26"/>
  <c r="F36" i="26"/>
  <c r="F31" i="26"/>
  <c r="G30" i="26"/>
  <c r="F30" i="26"/>
  <c r="F27" i="26"/>
  <c r="F23" i="26"/>
  <c r="G23" i="26"/>
  <c r="F22" i="26"/>
  <c r="F21" i="26"/>
  <c r="J19" i="26"/>
  <c r="F19" i="26"/>
  <c r="F16" i="26"/>
  <c r="F9" i="26"/>
  <c r="K10" i="26" l="1"/>
  <c r="L91" i="26"/>
  <c r="I19" i="26"/>
  <c r="H19" i="26"/>
  <c r="G19" i="26"/>
  <c r="I21" i="26"/>
  <c r="J36" i="26"/>
  <c r="I60" i="26"/>
  <c r="I54" i="26"/>
  <c r="H54" i="26"/>
  <c r="J47" i="26"/>
  <c r="I47" i="26"/>
  <c r="I46" i="26"/>
  <c r="F25" i="26"/>
  <c r="F13" i="26"/>
  <c r="J89" i="26"/>
  <c r="H89" i="26"/>
  <c r="J84" i="26"/>
  <c r="J80" i="26"/>
  <c r="H78" i="26"/>
  <c r="H72" i="26"/>
  <c r="F65" i="26"/>
  <c r="J62" i="26"/>
  <c r="H62" i="26"/>
  <c r="F49" i="26"/>
  <c r="H47" i="26"/>
  <c r="J38" i="26"/>
  <c r="J35" i="26"/>
  <c r="H35" i="26"/>
  <c r="H33" i="26"/>
  <c r="H26" i="26" l="1"/>
  <c r="H25" i="26"/>
  <c r="G25" i="26"/>
  <c r="H23" i="26"/>
  <c r="I23" i="26"/>
  <c r="J23" i="26"/>
  <c r="G17" i="26"/>
  <c r="G16" i="26"/>
  <c r="J14" i="26"/>
  <c r="J17" i="26" l="1"/>
  <c r="I17" i="26"/>
  <c r="H17" i="26"/>
  <c r="F17" i="26"/>
  <c r="H87" i="26"/>
  <c r="I87" i="26"/>
  <c r="J87" i="26"/>
  <c r="M19" i="26" l="1"/>
  <c r="N19" i="26" s="1"/>
  <c r="K19" i="26"/>
  <c r="I14" i="26"/>
  <c r="G14" i="26"/>
  <c r="I10" i="26"/>
  <c r="F10" i="26"/>
  <c r="F24" i="26"/>
  <c r="F20" i="26"/>
  <c r="F18" i="26"/>
  <c r="F15" i="26"/>
  <c r="F12" i="26"/>
  <c r="G83" i="26"/>
  <c r="I90" i="26"/>
  <c r="G90" i="26"/>
  <c r="J90" i="26"/>
  <c r="H90" i="26"/>
  <c r="F89" i="26"/>
  <c r="I89" i="26"/>
  <c r="G89" i="26"/>
  <c r="J88" i="26"/>
  <c r="I88" i="26"/>
  <c r="H88" i="26"/>
  <c r="G88" i="26"/>
  <c r="F88" i="26"/>
  <c r="G87" i="26"/>
  <c r="J86" i="26"/>
  <c r="I86" i="26"/>
  <c r="H86" i="26"/>
  <c r="G86" i="26"/>
  <c r="F86" i="26"/>
  <c r="J85" i="26"/>
  <c r="I85" i="26"/>
  <c r="H85" i="26"/>
  <c r="G85" i="26"/>
  <c r="F85" i="26"/>
  <c r="I84" i="26"/>
  <c r="H84" i="26"/>
  <c r="G84" i="26"/>
  <c r="F84" i="26"/>
  <c r="J83" i="26"/>
  <c r="I83" i="26"/>
  <c r="H83" i="26"/>
  <c r="J82" i="26"/>
  <c r="I82" i="26"/>
  <c r="H82" i="26"/>
  <c r="G82" i="26"/>
  <c r="F82" i="26"/>
  <c r="I81" i="26"/>
  <c r="H81" i="26"/>
  <c r="G81" i="26"/>
  <c r="F81" i="26"/>
  <c r="J81" i="26"/>
  <c r="I80" i="26"/>
  <c r="H80" i="26"/>
  <c r="F80" i="26"/>
  <c r="G80" i="26"/>
  <c r="J79" i="26"/>
  <c r="I79" i="26"/>
  <c r="H79" i="26"/>
  <c r="G79" i="26"/>
  <c r="I78" i="26"/>
  <c r="G78" i="26"/>
  <c r="F78" i="26"/>
  <c r="F72" i="26"/>
  <c r="H76" i="26"/>
  <c r="H73" i="26"/>
  <c r="I73" i="26"/>
  <c r="J73" i="26"/>
  <c r="J72" i="26"/>
  <c r="I72" i="26"/>
  <c r="G72" i="26"/>
  <c r="J71" i="26"/>
  <c r="H71" i="26"/>
  <c r="G71" i="26"/>
  <c r="F71" i="26"/>
  <c r="I70" i="26"/>
  <c r="H70" i="26"/>
  <c r="G70" i="26"/>
  <c r="F70" i="26"/>
  <c r="J70" i="26"/>
  <c r="J69" i="26"/>
  <c r="I69" i="26"/>
  <c r="H69" i="26"/>
  <c r="G69" i="26"/>
  <c r="I68" i="26"/>
  <c r="J68" i="26"/>
  <c r="H68" i="26"/>
  <c r="G68" i="26"/>
  <c r="H67" i="26"/>
  <c r="I67" i="26"/>
  <c r="J67" i="26"/>
  <c r="G67" i="26"/>
  <c r="I66" i="26"/>
  <c r="H66" i="26"/>
  <c r="G66" i="26"/>
  <c r="F66" i="26"/>
  <c r="J66" i="26"/>
  <c r="J65" i="26"/>
  <c r="I65" i="26"/>
  <c r="H65" i="26"/>
  <c r="G65" i="26"/>
  <c r="J64" i="26"/>
  <c r="G64" i="26"/>
  <c r="I64" i="26"/>
  <c r="H64" i="26"/>
  <c r="F64" i="26"/>
  <c r="J63" i="26"/>
  <c r="I63" i="26"/>
  <c r="H63" i="26"/>
  <c r="G63" i="26"/>
  <c r="I62" i="26"/>
  <c r="G62" i="26"/>
  <c r="F62" i="26"/>
  <c r="J61" i="26"/>
  <c r="I61" i="26"/>
  <c r="H61" i="26"/>
  <c r="G61" i="26"/>
  <c r="J60" i="26"/>
  <c r="H60" i="26"/>
  <c r="G60" i="26"/>
  <c r="F60" i="26"/>
  <c r="J59" i="26"/>
  <c r="I59" i="26"/>
  <c r="H59" i="26"/>
  <c r="G59" i="26"/>
  <c r="I58" i="26"/>
  <c r="H58" i="26"/>
  <c r="G58" i="26"/>
  <c r="J58" i="26"/>
  <c r="F58" i="26"/>
  <c r="G57" i="26"/>
  <c r="J57" i="26"/>
  <c r="I57" i="26"/>
  <c r="H57" i="26"/>
  <c r="F57" i="26"/>
  <c r="J56" i="26"/>
  <c r="I56" i="26"/>
  <c r="H56" i="26"/>
  <c r="G56" i="26"/>
  <c r="J55" i="26"/>
  <c r="I55" i="26"/>
  <c r="H55" i="26"/>
  <c r="G55" i="26"/>
  <c r="J54" i="26"/>
  <c r="G54" i="26"/>
  <c r="F54" i="26"/>
  <c r="H53" i="26"/>
  <c r="G53" i="26"/>
  <c r="J53" i="26"/>
  <c r="I53" i="26"/>
  <c r="F53" i="26"/>
  <c r="J52" i="26"/>
  <c r="G52" i="26"/>
  <c r="I52" i="26"/>
  <c r="H52" i="26"/>
  <c r="F52" i="26"/>
  <c r="F37" i="26"/>
  <c r="J51" i="26"/>
  <c r="I51" i="26"/>
  <c r="H51" i="26"/>
  <c r="G51" i="26"/>
  <c r="J50" i="26"/>
  <c r="H50" i="26"/>
  <c r="I50" i="26"/>
  <c r="G50" i="26"/>
  <c r="J49" i="26"/>
  <c r="H49" i="26"/>
  <c r="G49" i="26"/>
  <c r="I49" i="26"/>
  <c r="J48" i="26"/>
  <c r="H48" i="26"/>
  <c r="I48" i="26"/>
  <c r="G48" i="26"/>
  <c r="G47" i="26"/>
  <c r="F47" i="26"/>
  <c r="J46" i="26"/>
  <c r="H46" i="26"/>
  <c r="G46" i="26"/>
  <c r="F46" i="26"/>
  <c r="J45" i="26"/>
  <c r="H45" i="26"/>
  <c r="G45" i="26"/>
  <c r="F45" i="26"/>
  <c r="I45" i="26"/>
  <c r="J44" i="26"/>
  <c r="I44" i="26"/>
  <c r="H44" i="26"/>
  <c r="G44" i="26"/>
  <c r="J43" i="26"/>
  <c r="I43" i="26"/>
  <c r="H43" i="26"/>
  <c r="G42" i="26"/>
  <c r="J42" i="26"/>
  <c r="I42" i="26"/>
  <c r="H42" i="26"/>
  <c r="F42" i="26"/>
  <c r="J41" i="26"/>
  <c r="I41" i="26"/>
  <c r="H41" i="26"/>
  <c r="G41" i="26"/>
  <c r="F41" i="26"/>
  <c r="J40" i="26"/>
  <c r="I40" i="26"/>
  <c r="H40" i="26"/>
  <c r="G40" i="26"/>
  <c r="J39" i="26"/>
  <c r="I39" i="26"/>
  <c r="H39" i="26"/>
  <c r="G39" i="26"/>
  <c r="F39" i="26"/>
  <c r="I38" i="26"/>
  <c r="H38" i="26"/>
  <c r="G38" i="26"/>
  <c r="F38" i="26"/>
  <c r="J37" i="26"/>
  <c r="I37" i="26"/>
  <c r="H37" i="26"/>
  <c r="G37" i="26"/>
  <c r="H36" i="26"/>
  <c r="G36" i="26"/>
  <c r="I34" i="26"/>
  <c r="H34" i="26"/>
  <c r="G34" i="26"/>
  <c r="F34" i="26"/>
  <c r="I35" i="26"/>
  <c r="G35" i="26"/>
  <c r="F35" i="26"/>
  <c r="F33" i="26"/>
  <c r="I33" i="26"/>
  <c r="G33" i="26"/>
  <c r="J33" i="26"/>
  <c r="J32" i="26"/>
  <c r="I32" i="26"/>
  <c r="H32" i="26"/>
  <c r="G32" i="26"/>
  <c r="F32" i="26"/>
  <c r="J31" i="26"/>
  <c r="I31" i="26"/>
  <c r="H31" i="26"/>
  <c r="G31" i="26"/>
  <c r="J30" i="26"/>
  <c r="I30" i="26"/>
  <c r="H30" i="26"/>
  <c r="K30" i="26" s="1"/>
  <c r="K61" i="26" l="1"/>
  <c r="M30" i="26"/>
  <c r="J29" i="26" l="1"/>
  <c r="I29" i="26"/>
  <c r="H29" i="26"/>
  <c r="G29" i="26"/>
  <c r="F29" i="26"/>
  <c r="F28" i="26"/>
  <c r="J28" i="26"/>
  <c r="I28" i="26"/>
  <c r="H28" i="26"/>
  <c r="G28" i="26"/>
  <c r="J27" i="26"/>
  <c r="I27" i="26"/>
  <c r="H27" i="26"/>
  <c r="G27" i="26"/>
  <c r="J26" i="26"/>
  <c r="I26" i="26"/>
  <c r="G26" i="26"/>
  <c r="J25" i="26"/>
  <c r="I25" i="26"/>
  <c r="J24" i="26"/>
  <c r="I24" i="26"/>
  <c r="H24" i="26"/>
  <c r="G24" i="26"/>
  <c r="J22" i="26"/>
  <c r="I22" i="26"/>
  <c r="H22" i="26"/>
  <c r="G22" i="26"/>
  <c r="J21" i="26"/>
  <c r="H21" i="26"/>
  <c r="G21" i="26"/>
  <c r="J20" i="26"/>
  <c r="I20" i="26"/>
  <c r="H20" i="26"/>
  <c r="G20" i="26"/>
  <c r="I18" i="26"/>
  <c r="J18" i="26"/>
  <c r="H18" i="26"/>
  <c r="G18" i="26"/>
  <c r="J16" i="26"/>
  <c r="H16" i="26"/>
  <c r="I16" i="26"/>
  <c r="J15" i="26"/>
  <c r="I15" i="26"/>
  <c r="H15" i="26"/>
  <c r="G15" i="26"/>
  <c r="H14" i="26"/>
  <c r="J13" i="26"/>
  <c r="I13" i="26"/>
  <c r="H13" i="26"/>
  <c r="G13" i="26"/>
  <c r="J12" i="26" l="1"/>
  <c r="I12" i="26"/>
  <c r="H12" i="26"/>
  <c r="G12" i="26"/>
  <c r="J11" i="26"/>
  <c r="I11" i="26"/>
  <c r="H11" i="26"/>
  <c r="G11" i="26"/>
  <c r="J10" i="26"/>
  <c r="H10" i="26"/>
  <c r="G10" i="26"/>
  <c r="J9" i="26" l="1"/>
  <c r="I9" i="26"/>
  <c r="H9" i="26"/>
  <c r="G9" i="26"/>
  <c r="K90" i="26" l="1"/>
  <c r="M90" i="26"/>
  <c r="N90" i="26" s="1"/>
  <c r="K89" i="26"/>
  <c r="M89" i="26"/>
  <c r="N89" i="26" s="1"/>
  <c r="K88" i="26"/>
  <c r="M88" i="26"/>
  <c r="N88" i="26" s="1"/>
  <c r="K87" i="26"/>
  <c r="M87" i="26"/>
  <c r="N87" i="26" s="1"/>
  <c r="K86" i="26"/>
  <c r="M86" i="26"/>
  <c r="N86" i="26" s="1"/>
  <c r="K85" i="26"/>
  <c r="M85" i="26"/>
  <c r="N85" i="26" s="1"/>
  <c r="K84" i="26"/>
  <c r="M84" i="26"/>
  <c r="N84" i="26" s="1"/>
  <c r="K83" i="26"/>
  <c r="M83" i="26"/>
  <c r="N83" i="26" s="1"/>
  <c r="K82" i="26"/>
  <c r="M82" i="26"/>
  <c r="N82" i="26" s="1"/>
  <c r="K81" i="26"/>
  <c r="M81" i="26"/>
  <c r="N81" i="26" s="1"/>
  <c r="K80" i="26"/>
  <c r="M80" i="26"/>
  <c r="N80" i="26" s="1"/>
  <c r="K79" i="26"/>
  <c r="M79" i="26"/>
  <c r="N79" i="26" s="1"/>
  <c r="K78" i="26"/>
  <c r="M78" i="26"/>
  <c r="N78" i="26" s="1"/>
  <c r="K77" i="26"/>
  <c r="M77" i="26"/>
  <c r="N77" i="26" s="1"/>
  <c r="K76" i="26"/>
  <c r="M76" i="26"/>
  <c r="N76" i="26" s="1"/>
  <c r="K75" i="26"/>
  <c r="M75" i="26"/>
  <c r="N75" i="26" s="1"/>
  <c r="K74" i="26"/>
  <c r="M74" i="26"/>
  <c r="N74" i="26" s="1"/>
  <c r="K73" i="26"/>
  <c r="M73" i="26"/>
  <c r="N73" i="26" s="1"/>
  <c r="K72" i="26"/>
  <c r="M72" i="26"/>
  <c r="N72" i="26" s="1"/>
  <c r="K71" i="26"/>
  <c r="M71" i="26"/>
  <c r="N71" i="26" s="1"/>
  <c r="K70" i="26"/>
  <c r="M70" i="26"/>
  <c r="N70" i="26" s="1"/>
  <c r="K69" i="26"/>
  <c r="M69" i="26"/>
  <c r="N69" i="26" s="1"/>
  <c r="K68" i="26"/>
  <c r="M68" i="26"/>
  <c r="N68" i="26" s="1"/>
  <c r="K67" i="26"/>
  <c r="M67" i="26"/>
  <c r="N67" i="26" s="1"/>
  <c r="K66" i="26"/>
  <c r="M66" i="26"/>
  <c r="N66" i="26" s="1"/>
  <c r="K65" i="26"/>
  <c r="M65" i="26"/>
  <c r="N65" i="26" s="1"/>
  <c r="K64" i="26"/>
  <c r="M64" i="26"/>
  <c r="N64" i="26" s="1"/>
  <c r="K63" i="26"/>
  <c r="M63" i="26"/>
  <c r="N63" i="26" s="1"/>
  <c r="K62" i="26"/>
  <c r="M62" i="26"/>
  <c r="N62" i="26" s="1"/>
  <c r="M61" i="26"/>
  <c r="N61" i="26" s="1"/>
  <c r="K60" i="26"/>
  <c r="M60" i="26"/>
  <c r="N60" i="26" s="1"/>
  <c r="K59" i="26"/>
  <c r="M59" i="26"/>
  <c r="N59" i="26" s="1"/>
  <c r="K58" i="26"/>
  <c r="M58" i="26"/>
  <c r="N58" i="26" s="1"/>
  <c r="K57" i="26"/>
  <c r="M57" i="26"/>
  <c r="N57" i="26" s="1"/>
  <c r="M52" i="26" l="1"/>
  <c r="N52" i="26" s="1"/>
  <c r="M53" i="26"/>
  <c r="N53" i="26" s="1"/>
  <c r="M54" i="26"/>
  <c r="N54" i="26" s="1"/>
  <c r="M55" i="26"/>
  <c r="N55" i="26" s="1"/>
  <c r="M56" i="26"/>
  <c r="N56" i="26" s="1"/>
  <c r="K52" i="26"/>
  <c r="K53" i="26"/>
  <c r="K54" i="26"/>
  <c r="K55" i="26"/>
  <c r="K56" i="26"/>
  <c r="M10" i="26" l="1"/>
  <c r="N10" i="26" s="1"/>
  <c r="M11" i="26"/>
  <c r="N11" i="26" s="1"/>
  <c r="M12" i="26"/>
  <c r="N12" i="26" s="1"/>
  <c r="M13" i="26"/>
  <c r="N13" i="26" s="1"/>
  <c r="M14" i="26"/>
  <c r="N14" i="26" s="1"/>
  <c r="M15" i="26"/>
  <c r="N15" i="26" s="1"/>
  <c r="M16" i="26"/>
  <c r="N16" i="26" s="1"/>
  <c r="M17" i="26"/>
  <c r="N17" i="26" s="1"/>
  <c r="M18" i="26"/>
  <c r="N18" i="26" s="1"/>
  <c r="M20" i="26"/>
  <c r="N20" i="26" s="1"/>
  <c r="M21" i="26"/>
  <c r="N21" i="26" s="1"/>
  <c r="M22" i="26"/>
  <c r="N22" i="26" s="1"/>
  <c r="M23" i="26"/>
  <c r="N23" i="26" s="1"/>
  <c r="M24" i="26"/>
  <c r="N24" i="26" s="1"/>
  <c r="M25" i="26"/>
  <c r="N25" i="26" s="1"/>
  <c r="M26" i="26"/>
  <c r="N26" i="26" s="1"/>
  <c r="M27" i="26"/>
  <c r="N27" i="26" s="1"/>
  <c r="M28" i="26"/>
  <c r="N28" i="26" s="1"/>
  <c r="M29" i="26"/>
  <c r="N29" i="26" s="1"/>
  <c r="N30" i="26"/>
  <c r="M31" i="26"/>
  <c r="N31" i="26" s="1"/>
  <c r="M32" i="26"/>
  <c r="N32" i="26" s="1"/>
  <c r="M33" i="26"/>
  <c r="N33" i="26" s="1"/>
  <c r="M34" i="26"/>
  <c r="N34" i="26" s="1"/>
  <c r="M35" i="26"/>
  <c r="N35" i="26" s="1"/>
  <c r="M36" i="26"/>
  <c r="N36" i="26" s="1"/>
  <c r="M37" i="26"/>
  <c r="N37" i="26" s="1"/>
  <c r="M38" i="26"/>
  <c r="N38" i="26" s="1"/>
  <c r="M39" i="26"/>
  <c r="N39" i="26" s="1"/>
  <c r="M40" i="26"/>
  <c r="N40" i="26" s="1"/>
  <c r="M41" i="26"/>
  <c r="N41" i="26" s="1"/>
  <c r="M42" i="26"/>
  <c r="N42" i="26" s="1"/>
  <c r="M43" i="26"/>
  <c r="N43" i="26" s="1"/>
  <c r="M44" i="26"/>
  <c r="N44" i="26" s="1"/>
  <c r="M45" i="26"/>
  <c r="N45" i="26" s="1"/>
  <c r="M46" i="26"/>
  <c r="N46" i="26" s="1"/>
  <c r="M47" i="26"/>
  <c r="N47" i="26" s="1"/>
  <c r="M48" i="26"/>
  <c r="N48" i="26" s="1"/>
  <c r="M49" i="26"/>
  <c r="N49" i="26" s="1"/>
  <c r="M50" i="26"/>
  <c r="N50" i="26" s="1"/>
  <c r="M51" i="26"/>
  <c r="N51" i="26" s="1"/>
  <c r="K11" i="26"/>
  <c r="K12" i="26"/>
  <c r="K13" i="26"/>
  <c r="K14" i="26"/>
  <c r="K15" i="26"/>
  <c r="K16" i="26"/>
  <c r="K17" i="26"/>
  <c r="K18" i="26"/>
  <c r="K20" i="26"/>
  <c r="K21" i="26"/>
  <c r="K22" i="26"/>
  <c r="K23" i="26"/>
  <c r="K24" i="26"/>
  <c r="K25" i="26"/>
  <c r="K26" i="26"/>
  <c r="K27" i="26"/>
  <c r="K28" i="26"/>
  <c r="K29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N9" i="26" l="1"/>
  <c r="N91" i="26" l="1"/>
  <c r="O19" i="26" s="1"/>
  <c r="O9" i="26" l="1"/>
  <c r="O16" i="26"/>
  <c r="O50" i="26"/>
  <c r="O71" i="26"/>
  <c r="O90" i="26"/>
  <c r="O44" i="26"/>
  <c r="O58" i="26"/>
  <c r="O34" i="26"/>
  <c r="O31" i="26"/>
  <c r="O77" i="26"/>
  <c r="O20" i="26"/>
  <c r="O17" i="26"/>
  <c r="O18" i="26"/>
  <c r="O14" i="26"/>
  <c r="O39" i="26"/>
  <c r="O23" i="26"/>
  <c r="O47" i="26"/>
  <c r="O83" i="26"/>
  <c r="O87" i="26"/>
  <c r="O52" i="26"/>
  <c r="O74" i="26"/>
  <c r="O36" i="26"/>
  <c r="O42" i="26"/>
  <c r="O69" i="26"/>
  <c r="O88" i="26"/>
  <c r="O61" i="26"/>
  <c r="O60" i="26"/>
  <c r="O80" i="26"/>
  <c r="O70" i="26"/>
  <c r="O53" i="26"/>
  <c r="O73" i="26"/>
  <c r="O72" i="26"/>
  <c r="O62" i="26"/>
  <c r="O45" i="26"/>
  <c r="O75" i="26"/>
  <c r="O65" i="26"/>
  <c r="O54" i="26"/>
  <c r="O37" i="26"/>
  <c r="O67" i="26"/>
  <c r="O57" i="26"/>
  <c r="O56" i="26"/>
  <c r="O46" i="26"/>
  <c r="O29" i="26"/>
  <c r="O59" i="26"/>
  <c r="O49" i="26"/>
  <c r="O15" i="26"/>
  <c r="O10" i="26"/>
  <c r="O66" i="26"/>
  <c r="O41" i="26"/>
  <c r="O82" i="26"/>
  <c r="O28" i="26"/>
  <c r="O26" i="26"/>
  <c r="O89" i="26"/>
  <c r="O48" i="26"/>
  <c r="O38" i="26"/>
  <c r="O21" i="26"/>
  <c r="O51" i="26"/>
  <c r="O40" i="26"/>
  <c r="O30" i="26"/>
  <c r="O12" i="26"/>
  <c r="O43" i="26"/>
  <c r="O33" i="26"/>
  <c r="O68" i="26"/>
  <c r="O55" i="26"/>
  <c r="O79" i="26"/>
  <c r="O63" i="26"/>
  <c r="O85" i="26"/>
  <c r="O86" i="26"/>
  <c r="O11" i="26"/>
  <c r="O78" i="26"/>
  <c r="O81" i="26"/>
  <c r="O64" i="26"/>
  <c r="O32" i="26"/>
  <c r="O22" i="26"/>
  <c r="O84" i="26"/>
  <c r="O35" i="26"/>
  <c r="O25" i="26"/>
  <c r="O24" i="26"/>
  <c r="O13" i="26"/>
  <c r="O76" i="26"/>
  <c r="O27" i="26"/>
  <c r="G5" i="9"/>
  <c r="G6" i="9" s="1"/>
  <c r="O91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DE ASSIS PEREIRA</author>
  </authors>
  <commentList>
    <comment ref="F11" authorId="0" shapeId="0" xr:uid="{16CA5E26-CD05-4611-B497-F5EFAE8F4B39}">
      <text>
        <r>
          <rPr>
            <b/>
            <sz val="9"/>
            <color indexed="81"/>
            <rFont val="Segoe UI"/>
          </rPr>
          <t>Contrato Pub.</t>
        </r>
        <r>
          <rPr>
            <sz val="9"/>
            <color indexed="81"/>
            <rFont val="Segoe UI"/>
          </rPr>
          <t xml:space="preserve">
</t>
        </r>
      </text>
    </comment>
    <comment ref="F14" authorId="0" shapeId="0" xr:uid="{FD369BA7-5FA6-4CD2-AFEB-B029C84E4D78}">
      <text>
        <r>
          <rPr>
            <b/>
            <sz val="9"/>
            <color indexed="81"/>
            <rFont val="Segoe UI"/>
          </rPr>
          <t>Contrato Publico</t>
        </r>
      </text>
    </comment>
    <comment ref="F26" authorId="0" shapeId="0" xr:uid="{B1A6C575-8198-4631-B29F-84EB03CD785A}">
      <text>
        <r>
          <rPr>
            <sz val="9"/>
            <color indexed="81"/>
            <rFont val="Segoe UI"/>
            <family val="2"/>
          </rPr>
          <t xml:space="preserve">Contrato Público
</t>
        </r>
      </text>
    </comment>
    <comment ref="F40" authorId="0" shapeId="0" xr:uid="{78850010-3C96-4B89-B4DF-893171633996}">
      <text>
        <r>
          <rPr>
            <b/>
            <sz val="9"/>
            <color indexed="81"/>
            <rFont val="Segoe UI"/>
          </rPr>
          <t>Contrato Público</t>
        </r>
      </text>
    </comment>
    <comment ref="F55" authorId="0" shapeId="0" xr:uid="{0F8238E9-12EA-4F52-B380-E0BC7E976310}">
      <text>
        <r>
          <rPr>
            <b/>
            <sz val="9"/>
            <color indexed="81"/>
            <rFont val="Segoe UI"/>
            <family val="2"/>
          </rPr>
          <t>Contrato Público</t>
        </r>
      </text>
    </comment>
    <comment ref="F61" authorId="0" shapeId="0" xr:uid="{C6A708F4-2095-4CCE-AFFB-AA2A57B7BB47}">
      <text>
        <r>
          <rPr>
            <b/>
            <sz val="9"/>
            <color indexed="81"/>
            <rFont val="Segoe UI"/>
            <family val="2"/>
          </rPr>
          <t>Contrato Público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69" authorId="0" shapeId="0" xr:uid="{952CCD8F-7CF6-4E69-B89E-62751D1829E5}">
      <text>
        <r>
          <rPr>
            <sz val="9"/>
            <color indexed="81"/>
            <rFont val="Segoe UI"/>
            <family val="2"/>
          </rPr>
          <t xml:space="preserve">Contrato Público
</t>
        </r>
      </text>
    </comment>
    <comment ref="F87" authorId="0" shapeId="0" xr:uid="{C60E52FE-1B1B-4ADB-A58D-9DED61EF3C3A}">
      <text>
        <r>
          <rPr>
            <b/>
            <sz val="9"/>
            <color indexed="81"/>
            <rFont val="Segoe UI"/>
          </rPr>
          <t xml:space="preserve">Contrato Público </t>
        </r>
      </text>
    </comment>
  </commentList>
</comments>
</file>

<file path=xl/sharedStrings.xml><?xml version="1.0" encoding="utf-8"?>
<sst xmlns="http://schemas.openxmlformats.org/spreadsheetml/2006/main" count="326" uniqueCount="140">
  <si>
    <t>TRIBUNAL DE CONTAS DA UNIÃO
SEGEDAM / SECAMBIENTES / DIAC
Serviço de Apoio a Serviços Administrativos e Contratações para Operações em Ambientes - Seac-Op</t>
  </si>
  <si>
    <t>RESUMO DE CUSTOS</t>
  </si>
  <si>
    <t>Descrição</t>
  </si>
  <si>
    <t>Valor Total  (R$)</t>
  </si>
  <si>
    <t>Aquisição de material permanente para as Secretarias do TCU nos Estados – Todos.</t>
  </si>
  <si>
    <t xml:space="preserve">TOTAL </t>
  </si>
  <si>
    <t>TRIBUNAL DE CONTAS DA UNIÃO
SEGEDAM / SECAMBIENTES / DIAC
Serviço de Apoio a Serviços Administrativos e Contratações para Operações em Ambientes - Seac- Op</t>
  </si>
  <si>
    <t>MATERIAIS PERMANENTES</t>
  </si>
  <si>
    <t>Objeto: Aquisição de material permanente para as Secretarias do TCU nos Estados – Todos.</t>
  </si>
  <si>
    <t>Secretaria</t>
  </si>
  <si>
    <t xml:space="preserve">Voltagem </t>
  </si>
  <si>
    <t xml:space="preserve">Item </t>
  </si>
  <si>
    <t>Marca/Referência</t>
  </si>
  <si>
    <t>PREÇO 1</t>
  </si>
  <si>
    <t>PREÇO 2</t>
  </si>
  <si>
    <t>PREÇO 3</t>
  </si>
  <si>
    <t>PREÇO 4</t>
  </si>
  <si>
    <t>PREÇO 5</t>
  </si>
  <si>
    <t>CV</t>
  </si>
  <si>
    <t>QTD</t>
  </si>
  <si>
    <t>Valor Médio Unitário (R$)</t>
  </si>
  <si>
    <t>Valor total  (R$)</t>
  </si>
  <si>
    <t>SEC-AL</t>
  </si>
  <si>
    <t>220V</t>
  </si>
  <si>
    <t>Air Fryer</t>
  </si>
  <si>
    <t>Capacidade mínima de 12 L, tipo fritadeira 2 em 1 com visibilidade interna (tampa frontal com vidro temperado temperado). Tensão 220V ou bivolt, potência mínima de 2.000 W, com cesto e bandeja coletora removíveis. Controle de temperatura, desligamento automático e cor preto ou inox.</t>
  </si>
  <si>
    <r>
      <t xml:space="preserve">Mondial AFON-12L-BI, WAP FW009548 </t>
    </r>
    <r>
      <rPr>
        <b/>
        <sz val="11"/>
        <color rgb="FF000000"/>
        <rFont val="Calibri"/>
        <family val="2"/>
      </rPr>
      <t>ou similar.</t>
    </r>
  </si>
  <si>
    <t>Bebedouro de Coluna</t>
  </si>
  <si>
    <t>Compatível com garrafões de 20 L, reservatório de água gelada de, no mínimo, 1,5 litros e material com frente plástico com lateral inox. Refrigeração por compressor e gás R-134a, dois bicos (temperatura natural e gelada) e regulagem de temperatura por termostato. Tensão 220V, elétrico e cor branco ou inox.</t>
  </si>
  <si>
    <r>
      <t xml:space="preserve">Esmaltec EGC35B. </t>
    </r>
    <r>
      <rPr>
        <b/>
        <sz val="11"/>
        <color rgb="FF000000"/>
        <rFont val="Calibri"/>
        <family val="2"/>
      </rPr>
      <t>ou similar.</t>
    </r>
  </si>
  <si>
    <t>Geladeira</t>
  </si>
  <si>
    <t>Capacidade total mínima de 340 L, capacidade mínima do freezer de 70 L e sistema de degelo Frost Free. Tipo duplex, tensão 220V ou bivolt, classificação energética “AA” ou “A” e cor inox.</t>
  </si>
  <si>
    <r>
      <t xml:space="preserve">Brastemp BRM44HK, Electrolux DFX41, Consul CRM 39AK </t>
    </r>
    <r>
      <rPr>
        <b/>
        <sz val="11"/>
        <color rgb="FF000000"/>
        <rFont val="Calibri"/>
        <family val="2"/>
      </rPr>
      <t>ou similar.</t>
    </r>
  </si>
  <si>
    <t xml:space="preserve">Liquidificador </t>
  </si>
  <si>
    <t>Capacidade total mínima do copo de 3 L, capacidade total mínima útil do copo de 2 L e tensão 220V ou bivolt. Mínimo de 12 velocidades, potência mínima de 1200 W, material do copo/jarra em SAN, Policarbonato ou Acrílico reforçado, acompanha filtro coador e cor branco, preto ou inox.</t>
  </si>
  <si>
    <r>
      <t xml:space="preserve">Philco Ph900, Britânia BLQ1380P, Mondial L-1200 BI </t>
    </r>
    <r>
      <rPr>
        <b/>
        <sz val="11"/>
        <color theme="1"/>
        <rFont val="Calibri"/>
        <family val="2"/>
      </rPr>
      <t>ou similar.</t>
    </r>
  </si>
  <si>
    <t>Micro-ondas</t>
  </si>
  <si>
    <t>Capacidade mínima de 34 L, instalação de bancada e potência mínima de 900W. Tensão 220V ou bivolt, eficiência energética “AA” ou “A” e cor branca ou inox.</t>
  </si>
  <si>
    <r>
      <t xml:space="preserve">Electrolux MEO44, Panasonic ST65L ou ST67L, Midea 	‎MHP35B1 </t>
    </r>
    <r>
      <rPr>
        <b/>
        <sz val="11"/>
        <color theme="1"/>
        <rFont val="Calibri"/>
        <family val="2"/>
      </rPr>
      <t>ou similar.</t>
    </r>
  </si>
  <si>
    <t xml:space="preserve">Sanduicheira </t>
  </si>
  <si>
    <t>Capacidade para 2 sanduíches, revestimento antiaderente e potência mínima de 1000 W. Tensão 220V ou bivolt, com alça e cor preta ou inox.</t>
  </si>
  <si>
    <r>
      <t xml:space="preserve">Oster OGRL230, Philco PGR21, Arno ‎GNOX </t>
    </r>
    <r>
      <rPr>
        <b/>
        <sz val="11"/>
        <color theme="1"/>
        <rFont val="Calibri"/>
        <family val="2"/>
      </rPr>
      <t xml:space="preserve">ou similar. </t>
    </r>
  </si>
  <si>
    <t>SEC-AM</t>
  </si>
  <si>
    <t>110V</t>
  </si>
  <si>
    <t>Bebedouro industrial</t>
  </si>
  <si>
    <t>Capacidade mínima de 10 L, material inox e dois bicos (temperatura natural e gelada). Refrigeração com gás ecológico R-134a, regulagem de temperatura com, no mínimo, 7 níveis, tensão 110V/127V ou bivolt e cor inox.</t>
  </si>
  <si>
    <r>
      <t xml:space="preserve">Unimax U10B, Frisbel 1TN/1TG, Blue PIB10L127VN-2T </t>
    </r>
    <r>
      <rPr>
        <b/>
        <sz val="11"/>
        <color rgb="FF000000"/>
        <rFont val="Calibri"/>
        <family val="2"/>
      </rPr>
      <t>ou similar.</t>
    </r>
  </si>
  <si>
    <t>SEC-AP</t>
  </si>
  <si>
    <t>Capacidade mínima de 12 L, tipo fritadeira 2 em 1 com visibilidade interna (tampa frontal com vidro temperado). Tensão 110V ou bivolt, potência mínima de 2.000 W, com cesto e bandeja coletora removíveis. Controle de temperatura, desligamento automático e cor preto ou inox.</t>
  </si>
  <si>
    <t>Fogão Indução (2 bocas) embutir</t>
  </si>
  <si>
    <t>Tipo cooktop de embutir, material da superfície em vitrocerâmica e nº de bocas 2. Tensão 110V/127V ou bivolt, painel touch screen e desligamento automático. Potência mínima de queimador de 1.500 W, potência combinada mínima de 3.000 W, níveis de potência mínimo 9 e cor preta ou inox.</t>
  </si>
  <si>
    <r>
      <t xml:space="preserve"> Oster OTOP202, Black &amp; Decker ‎BXICHCP2BFZ, EOS Eci02epf </t>
    </r>
    <r>
      <rPr>
        <b/>
        <sz val="11"/>
        <color rgb="FF000000"/>
        <rFont val="Calibri"/>
        <family val="2"/>
      </rPr>
      <t>ou similar.</t>
    </r>
  </si>
  <si>
    <t>Forno Elétrico</t>
  </si>
  <si>
    <t>Capacidade mínima de 42 L, tensão 110V/127 ou bivolt e instalação portátil / bancada (não embutir). Com grelha inox e prateleira coletora de gordura, temperatura mínima ≥ 90°C e temperatura máxima ≥ 230°C. Potência mínima de 1600 W e cor preto ou inox.</t>
  </si>
  <si>
    <r>
      <t xml:space="preserve">Mondial Family II, Philco PFE44P, Oster French Door (TSSTTVFDMAF) 2 em 1 </t>
    </r>
    <r>
      <rPr>
        <b/>
        <sz val="11"/>
        <color theme="1"/>
        <rFont val="Calibri"/>
        <family val="2"/>
      </rPr>
      <t>ou similar.</t>
    </r>
  </si>
  <si>
    <t>Capacidade total mínima de 340 L, capacidade mínima do freezer de 70 L e sistema de degelo Frost Free. Tipo duplex, tensão 110V/127V ou bivolt, classificação energética “AA” ou “A” e cor inox.</t>
  </si>
  <si>
    <t>Liquidificador</t>
  </si>
  <si>
    <t>Capacidade total mínima do copo de 3 L, capacidade total mínima útil do copo de 2 L e tensão 110V ou bivolt. Mínimo de 12 velocidades, potência mínima de 1200 W, material do copo/jarra em SAN, Policarbonato ou Acrílico reforçado, acompanha filtro coador e cor branco, preto ou inox.</t>
  </si>
  <si>
    <t>Sanduicheira</t>
  </si>
  <si>
    <t>Capacidade para 2 sanduíches, revestimento antiaderente e potência mínima de 1000 W. Tensão 110V ou bivolt, com alça e cor preta ou inox.</t>
  </si>
  <si>
    <r>
      <t xml:space="preserve">Oster OGRL230, Philco PGR21, Arno ‎GNOX </t>
    </r>
    <r>
      <rPr>
        <b/>
        <sz val="11"/>
        <color rgb="FF000000"/>
        <rFont val="Calibri"/>
        <family val="2"/>
      </rPr>
      <t xml:space="preserve">ou similar. </t>
    </r>
  </si>
  <si>
    <t>SEC-BA</t>
  </si>
  <si>
    <t>Capacidade total mínima de 340 L, capacidade mínima do freezer de 70 L e sistema de degelo Frost Free. Tipo Duplex, tensão 110V ou bivolt, classificação energética “AA” ou “A” e cor inox.</t>
  </si>
  <si>
    <r>
      <t xml:space="preserve">Brastemp BRM44HK, Electrolux DFX41, Consul CRM 39AK </t>
    </r>
    <r>
      <rPr>
        <b/>
        <sz val="11"/>
        <color theme="1"/>
        <rFont val="Calibri"/>
        <family val="2"/>
      </rPr>
      <t>ou similar.</t>
    </r>
  </si>
  <si>
    <t>Capacidade mínima de 34 L, instalação de bancada e potência mínima de 900W. Tensão 110V ou bivolt, eficiência energética “AA” ou “A” e cor branca ou inox.</t>
  </si>
  <si>
    <r>
      <t xml:space="preserve">Electrolux MEO44, Panasonic ST65L ou ST67L, Midea 	‎MHP35B1 </t>
    </r>
    <r>
      <rPr>
        <b/>
        <sz val="11"/>
        <color rgb="FF000000"/>
        <rFont val="Calibri"/>
        <family val="2"/>
      </rPr>
      <t>ou similar.</t>
    </r>
  </si>
  <si>
    <t>SEC-CE</t>
  </si>
  <si>
    <t>Capacidade mínima de 12 L, tipo fritadeira 2 em 1 com visibilidade interna (tampa frontal com vidro temperado). Tensão 220V ou bivolt, potência mínima de 2.000 W, com cesto e bandeja coletora removíveis. Controle de temperatura, desligamento automático e cor preto ou inox.</t>
  </si>
  <si>
    <t xml:space="preserve">Chaleira Elétrica </t>
  </si>
  <si>
    <t>Capacidade mínima de 2 Litros, potência mínima de 1200 W e tensão 220V ou bivolt. Luz indicadora, desligamento automático, dispositivo de segurança contra superaquecimento e material da jarra em aço inox.</t>
  </si>
  <si>
    <r>
      <t xml:space="preserve">Agratto ACEI01I-02 ou ACEI01I-01, Philco PCH18PI 2L, Britânia BCH25 </t>
    </r>
    <r>
      <rPr>
        <b/>
        <sz val="11"/>
        <color theme="1"/>
        <rFont val="Calibri"/>
        <family val="2"/>
      </rPr>
      <t>ou similar.</t>
    </r>
  </si>
  <si>
    <t>SEC-ES</t>
  </si>
  <si>
    <t>Capacidade mínima de 42 L, tensão 110V ou bivolt e instalação portátil / bancada (não embutir). Com grelha inox e prateleira coletora de gordura, temperatura mínima ≥ 90°C, temperatura máxima ≥ 230°C, potência mínima de 1600 W e cor preto ou inox.</t>
  </si>
  <si>
    <r>
      <t xml:space="preserve">Mondial Family II, Philco PFE44P, Oster French Door (TSSTTVFDMAF) 2 em 1 </t>
    </r>
    <r>
      <rPr>
        <b/>
        <sz val="11"/>
        <color rgb="FF000000"/>
        <rFont val="Calibri"/>
        <family val="2"/>
      </rPr>
      <t>ou similar.</t>
    </r>
  </si>
  <si>
    <t>Philco Ph900, Britânia BLQ1380P, Mondial L-1200 BI ou similar.</t>
  </si>
  <si>
    <t>Purificador de Água</t>
  </si>
  <si>
    <t>Capacidade de refrigeração mínima de 3,5L por hora, atendimento de, no mínimo, 20 pessoas por hora (de acordo com o fabricante) e capacidade mínima de armazenamento de água gelada de 1,8 L. Tensão 110V ou bivolt, fornecimento de água em temperatura natural e gelada e refrigeração por compressor. Reservatório de pingos removível, material em plástico e/ou inox e cor branco ou prata.</t>
  </si>
  <si>
    <r>
      <rPr>
        <sz val="11"/>
        <color rgb="FF000000"/>
        <rFont val="Calibri"/>
      </rPr>
      <t>Soft/Everest Plus</t>
    </r>
    <r>
      <rPr>
        <b/>
        <sz val="11"/>
        <color rgb="FF000000"/>
        <rFont val="Calibri"/>
      </rPr>
      <t xml:space="preserve"> ou similar.</t>
    </r>
  </si>
  <si>
    <t>SEC-GO</t>
  </si>
  <si>
    <t>Chaleira Elétrica</t>
  </si>
  <si>
    <r>
      <t xml:space="preserve">Agratto ACEI01I-02 ou ACEI01I-01, Philco PCH18PI 2L, Britânia BCH25 </t>
    </r>
    <r>
      <rPr>
        <b/>
        <sz val="11"/>
        <rFont val="Calibri"/>
        <family val="2"/>
      </rPr>
      <t>ou similar.</t>
    </r>
  </si>
  <si>
    <t>Capacidade mínima de 42 L, tensão 220V ou bivolt e instalação portátil / bancada (não embutir). Com grelha inox e prateleira coletora de gordura, temperatura mínima ≥ 90°C, temperatura máxima ≥ 230°C, potência mínima de 1600 W e cor preto ou inox.</t>
  </si>
  <si>
    <t>SEC-MG</t>
  </si>
  <si>
    <t>Fogão Indução (2 bocas) sobreposto</t>
  </si>
  <si>
    <t>Tipo cooktop de uso sobre bancada, material da superfície em vitrocerâmica e nº de bocas 2. Tensão 110/127V ou bivolt, painel touch screen e desligamento automático. Potência mínima de queimador de 1.500 W, potência combinada mínima de 3.000 W, níveis de potência mínimo 9 e cor preta ou inox.</t>
  </si>
  <si>
    <r>
      <t>Oster OTOP202</t>
    </r>
    <r>
      <rPr>
        <b/>
        <sz val="11"/>
        <color rgb="FF000000"/>
        <rFont val="Calibri"/>
        <family val="2"/>
      </rPr>
      <t xml:space="preserve"> ou similar.</t>
    </r>
  </si>
  <si>
    <t>SEC-MS</t>
  </si>
  <si>
    <r>
      <t xml:space="preserve">Mondial AFON-12L-BI, WAP FW009548 </t>
    </r>
    <r>
      <rPr>
        <b/>
        <sz val="11"/>
        <color theme="1"/>
        <rFont val="Calibri"/>
        <family val="2"/>
      </rPr>
      <t>ou similar.</t>
    </r>
  </si>
  <si>
    <t>Capacidade mínima de 34 L, instalação de bancada e potência mínima de 900W. Tensão 110V  ou bivolt, eficiência energética “AA” ou “A” e cor branca ou inox.</t>
  </si>
  <si>
    <t>SEC-PA</t>
  </si>
  <si>
    <t>SEC-PB</t>
  </si>
  <si>
    <t>SEC-PE</t>
  </si>
  <si>
    <r>
      <t xml:space="preserve">Agratto ACEI01I-02 ou ACEI01I-01, Philco PCH18PI 2L, Britânia BCH25 </t>
    </r>
    <r>
      <rPr>
        <b/>
        <sz val="11"/>
        <color rgb="FF000000"/>
        <rFont val="Calibri"/>
        <family val="2"/>
      </rPr>
      <t>ou similar.</t>
    </r>
  </si>
  <si>
    <r>
      <t xml:space="preserve">Philco Ph900, Britânia BLQ1380P, Mondial L-1200 BI </t>
    </r>
    <r>
      <rPr>
        <b/>
        <sz val="11"/>
        <color rgb="FF000000"/>
        <rFont val="Calibri"/>
        <family val="2"/>
      </rPr>
      <t>ou similar.</t>
    </r>
  </si>
  <si>
    <t>Pipoqueira Elétrica</t>
  </si>
  <si>
    <t>Capacidade mínima de 100 g de milho, tensão 220V ou bivolt e potência mínima de 1000 W. Bocal direcionador e cor preta ou branca.</t>
  </si>
  <si>
    <r>
      <t xml:space="preserve">Mondial PopFlix, Philco PPIE01A, Britânia PopTime </t>
    </r>
    <r>
      <rPr>
        <b/>
        <sz val="11"/>
        <color rgb="FF000000"/>
        <rFont val="Calibri"/>
        <family val="2"/>
      </rPr>
      <t>ou similar.</t>
    </r>
  </si>
  <si>
    <t>SEC-PI</t>
  </si>
  <si>
    <t>SEC-PR</t>
  </si>
  <si>
    <t>SEC-RJ</t>
  </si>
  <si>
    <t xml:space="preserve">Geladeira </t>
  </si>
  <si>
    <t>Capacidade de refrigeração mínima de 3,5L por hora, atendimento de, no mínimo, 20 pessoas por hora (de acordo com o fabricante) e capacidade mínima de armazenamento de água gelada de 1,8 L. Tensão 110V ou bivolt, fornecimento de água em temperatura natural e gelada, refrigeração por compressor, reservatório de pingos removível, material plástico e/ou inox e cor branca ou prata.</t>
  </si>
  <si>
    <r>
      <t xml:space="preserve">Soft/Everest Plus </t>
    </r>
    <r>
      <rPr>
        <b/>
        <sz val="11"/>
        <color rgb="FF000000"/>
        <rFont val="Calibri"/>
        <family val="2"/>
      </rPr>
      <t>ou similar.</t>
    </r>
  </si>
  <si>
    <t>SEC-RN</t>
  </si>
  <si>
    <t>Capacidade mínima de 12 L, tipo fritadeira 2 em 1 com visibilidade interna (tampa frontal com vidro temperado) e tensão 220V ou bivolt. Potência mínima de 2.000 W, com cesto e bandeja coletora removíveis, controle de temperatura, desligamento automático e cor preto ou inox.</t>
  </si>
  <si>
    <t>Depurador de Ar Slim</t>
  </si>
  <si>
    <t>Tamanho de 60 cm, potência mínima de 150 W e tensão 220V ou bivolt. Três velocidades, funções de depurador e exaustor, filtro de carvão ativado ou de alumínio e cor/material em inox.</t>
  </si>
  <si>
    <r>
      <t xml:space="preserve">Suggar DPS162IX, Philco PDR60P </t>
    </r>
    <r>
      <rPr>
        <b/>
        <sz val="11"/>
        <color rgb="FF000000"/>
        <rFont val="Calibri"/>
        <family val="2"/>
      </rPr>
      <t>ou similar.</t>
    </r>
  </si>
  <si>
    <t>SEC-RO</t>
  </si>
  <si>
    <t>Capacidade total mínima de 340 L, capacidade mínima do freezer de 70 L e sistema de degelo Frost Free. Tipo Duplex, tensão 220V ou bivolt, classificação energética “AA” ou “A” e cor inox.</t>
  </si>
  <si>
    <t>SEC-RR</t>
  </si>
  <si>
    <r>
      <t>Brastemp BRM44HK, Electrolux DFX41, Consul CRM 39AK</t>
    </r>
    <r>
      <rPr>
        <b/>
        <sz val="11"/>
        <color rgb="FF000000"/>
        <rFont val="Calibri"/>
        <family val="2"/>
      </rPr>
      <t xml:space="preserve"> ou similar.</t>
    </r>
  </si>
  <si>
    <t>SEC-RS</t>
  </si>
  <si>
    <t>Capacidade mínima de 12 L, tipo fritadeira 2 em 1 com visibilidade interna (tampa frontal com vidro temperado) e tensão 110V ou bivolt. Potência mínima de 2.000 W, com cesto e bandeja coletora removíveis, controle de temperatura, desligamento automático e cor preto ou inox.</t>
  </si>
  <si>
    <t>Tipo cooktop de uso sobre bancada, material da superfície em vitrocerâmica e 2 bocas. Tensão 110/127V ou bivolt, painel touch screen, desligamento automático, potência mínima de queimador de 1.500 W, potência combinada mínima de 3.000 W, mínimo de 9 níveis de potência e cor preta ou inox.</t>
  </si>
  <si>
    <r>
      <t xml:space="preserve">Oster OTOP202 </t>
    </r>
    <r>
      <rPr>
        <b/>
        <sz val="11"/>
        <color rgb="FF000000"/>
        <rFont val="Calibri"/>
        <family val="2"/>
      </rPr>
      <t>ou similar.</t>
    </r>
  </si>
  <si>
    <t>SEC-SC</t>
  </si>
  <si>
    <t>Capacidade mínima de 42 L, tensão 220V ou bivolt e instalação portátil / bancada (não embutir). Com grelha inox e prateleira coletora de gordura, temperatura mínima de ≥ 90°C, temperatura máxima de ≥ 230°C, potência mínima de 1600 W e cor preto ou inox.</t>
  </si>
  <si>
    <t>SEC-SE</t>
  </si>
  <si>
    <t>Tipo cooktop de embutir, material da superfície em vitrocerâmica e 2 bocas. Tensão  220V, painel touch screen, desligamento automático, potência mínima de queimador de 1.500 W, potência combinada mínima de 3.000 W, mínimo de 9 níveis de potência e cor preta ou inox.</t>
  </si>
  <si>
    <r>
      <t>Oster OTOP202, Black &amp; Decker ‎BXICHCP2BFZ, EOS Eci02epf</t>
    </r>
    <r>
      <rPr>
        <b/>
        <sz val="11"/>
        <color rgb="FF000000"/>
        <rFont val="Calibri"/>
        <family val="2"/>
      </rPr>
      <t xml:space="preserve"> ou similar.</t>
    </r>
  </si>
  <si>
    <t>SEC-SP</t>
  </si>
  <si>
    <t>Capacidade de refrigeração mínima de 3,5L por hora, atendimento de, no mínimo, 20 pessoas por hora (de acordo com o fabricante) e capacidade mínima de armazenamento de água gelada de 1,8 L. Tensão 110V ou bivolt, fornecimento de água em temperatura natural e gelada, refrigeração por compressor, reservatório de pingos removível, material plástico e/ou inox e cor branco ou prata.</t>
  </si>
  <si>
    <t>CUSTO TOTAL  (R$)</t>
  </si>
  <si>
    <t>INDICAÇÃO DAS FONTES APLICADAS:</t>
  </si>
  <si>
    <t xml:space="preserve">Para embasar a presente pesquisa foram consultadas, em ordem de preferência as seguintes fontes: </t>
  </si>
  <si>
    <t>METÓDO ESTATISTICO APLICADO:</t>
  </si>
  <si>
    <t xml:space="preserve"> - Composição de custos únitarios iguais a média aritmética de cada item e do frete pesquisado</t>
  </si>
  <si>
    <t>- Os cálculos para os itens pesquisados na internet são compostos pelo valor do item somado ao valor do frete correspondente à respectiva Secretaria demandante.</t>
  </si>
  <si>
    <t xml:space="preserve"> - Na composição dos custos foram excluidos os valores extremos e desarrazoados, quando o desvio padrão foi maior que 0,30</t>
  </si>
  <si>
    <t xml:space="preserve"> - A pesquisa de preços foi realizada com base nos Art. 25 a 35 da Portaria-TCU n° 121, 28 de junho de 2023</t>
  </si>
  <si>
    <t>Agente respónsavel pela pesquisa: Gabriel de Assis</t>
  </si>
  <si>
    <t>Mês da realização da pesquisa: Abril/2026</t>
  </si>
  <si>
    <t>Capacidade total mínima do copo de 3 L, capacidade total mínima útil do copo de 2 L e tensão 110 V ou bivolt. Mínimo de 12 velocidades, potência mínima de 1200 W, material do copo/jarra em SAN, Policarbonato ou Acrílico reforçado, acompanha filtro coador e cor branco, preto ou inox.</t>
  </si>
  <si>
    <t>Capacidade total mínima de 340 L, capacidade mínima do freezer de 70 L e sistema de degelo Frost Free. Tipo Duplex, tensão 110 V ou bivolt, classificação energética “AA” ou “A” e cor inox.</t>
  </si>
  <si>
    <t>Capacidade mínima de 34 L, instalação de bancada e potência mínima de 900W. Tensão 110 V ou bivolt, eficiência energética “AA” ou “A” e cor branca ou inox.</t>
  </si>
  <si>
    <t>Capacidade para 2 sanduíches, revestimento antiaderente e potência mínima de 1000 W. Tensão 110 V ou bivolt, com alça e cor preta ou inox.</t>
  </si>
  <si>
    <t>Valor do Item / Valor Global Estiamdo (%)</t>
  </si>
  <si>
    <t>1. Banco de Preços - Contratos Públicos (peça 8)</t>
  </si>
  <si>
    <t>2. Internet - (Peça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</si>
</sst>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-[$R$-416]\ * #,##0.00_-;\-[$R$-416]\ * #,##0.00_-;_-[$R$-416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b/>
      <i/>
      <sz val="12"/>
      <name val="Calibri"/>
      <family val="2"/>
    </font>
    <font>
      <sz val="11"/>
      <color theme="4"/>
      <name val="Calibri"/>
      <family val="2"/>
    </font>
    <font>
      <b/>
      <sz val="11"/>
      <color theme="1"/>
      <name val="Calibri"/>
      <family val="2"/>
    </font>
    <font>
      <b/>
      <sz val="1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9"/>
      <color indexed="81"/>
      <name val="Segoe UI"/>
    </font>
    <font>
      <b/>
      <sz val="9"/>
      <color indexed="81"/>
      <name val="Segoe UI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10" applyFont="1" applyAlignment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4" fontId="0" fillId="0" borderId="0" xfId="0" applyNumberFormat="1"/>
    <xf numFmtId="0" fontId="8" fillId="0" borderId="0" xfId="1" applyFont="1" applyAlignment="1">
      <alignment vertical="center"/>
    </xf>
    <xf numFmtId="0" fontId="13" fillId="0" borderId="0" xfId="1" applyFont="1"/>
    <xf numFmtId="0" fontId="10" fillId="0" borderId="0" xfId="7" applyFont="1" applyAlignment="1">
      <alignment horizontal="center" vertical="center" wrapText="1"/>
    </xf>
    <xf numFmtId="4" fontId="15" fillId="0" borderId="8" xfId="12" applyNumberFormat="1" applyFont="1" applyBorder="1" applyAlignment="1">
      <alignment horizontal="center" vertical="center"/>
    </xf>
    <xf numFmtId="166" fontId="8" fillId="0" borderId="8" xfId="12" applyNumberFormat="1" applyFont="1" applyBorder="1" applyAlignment="1">
      <alignment horizontal="center" vertical="center"/>
    </xf>
    <xf numFmtId="0" fontId="13" fillId="3" borderId="0" xfId="1" applyFont="1" applyFill="1"/>
    <xf numFmtId="0" fontId="13" fillId="0" borderId="0" xfId="1" applyFont="1" applyAlignment="1">
      <alignment vertical="center"/>
    </xf>
    <xf numFmtId="164" fontId="3" fillId="3" borderId="8" xfId="10" applyNumberFormat="1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11" fillId="3" borderId="8" xfId="3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justify" vertical="center" wrapText="1"/>
    </xf>
    <xf numFmtId="0" fontId="6" fillId="3" borderId="8" xfId="0" quotePrefix="1" applyFont="1" applyFill="1" applyBorder="1" applyAlignment="1">
      <alignment horizontal="center" vertical="center" wrapText="1"/>
    </xf>
    <xf numFmtId="164" fontId="8" fillId="3" borderId="8" xfId="10" applyNumberFormat="1" applyFont="1" applyFill="1" applyBorder="1" applyAlignment="1" applyProtection="1">
      <alignment horizontal="center" vertical="center"/>
      <protection locked="0"/>
    </xf>
    <xf numFmtId="0" fontId="8" fillId="3" borderId="8" xfId="7" applyFont="1" applyFill="1" applyBorder="1" applyAlignment="1">
      <alignment horizontal="center" vertical="center" wrapText="1"/>
    </xf>
    <xf numFmtId="166" fontId="3" fillId="0" borderId="8" xfId="12" applyNumberFormat="1" applyFont="1" applyBorder="1" applyAlignment="1">
      <alignment horizontal="center" vertical="center"/>
    </xf>
    <xf numFmtId="0" fontId="17" fillId="0" borderId="0" xfId="1" applyFont="1" applyAlignment="1">
      <alignment horizontal="left" vertical="center" wrapText="1" indent="11"/>
    </xf>
    <xf numFmtId="0" fontId="17" fillId="0" borderId="0" xfId="1" applyFont="1" applyAlignment="1">
      <alignment horizontal="left" vertical="center" indent="11"/>
    </xf>
    <xf numFmtId="0" fontId="8" fillId="3" borderId="19" xfId="7" applyFont="1" applyFill="1" applyBorder="1" applyAlignment="1">
      <alignment horizontal="center" vertical="center" wrapText="1"/>
    </xf>
    <xf numFmtId="0" fontId="8" fillId="3" borderId="14" xfId="7" applyFont="1" applyFill="1" applyBorder="1" applyAlignment="1">
      <alignment horizontal="center" vertical="center" wrapText="1"/>
    </xf>
    <xf numFmtId="0" fontId="10" fillId="2" borderId="10" xfId="3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center" vertical="center" wrapText="1"/>
    </xf>
    <xf numFmtId="4" fontId="15" fillId="0" borderId="14" xfId="12" applyNumberFormat="1" applyFont="1" applyBorder="1" applyAlignment="1">
      <alignment horizontal="center" vertical="center"/>
    </xf>
    <xf numFmtId="166" fontId="8" fillId="0" borderId="14" xfId="12" applyNumberFormat="1" applyFont="1" applyBorder="1" applyAlignment="1">
      <alignment horizontal="center" vertical="center"/>
    </xf>
    <xf numFmtId="0" fontId="8" fillId="3" borderId="22" xfId="7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164" fontId="8" fillId="3" borderId="22" xfId="10" applyNumberFormat="1" applyFont="1" applyFill="1" applyBorder="1" applyAlignment="1" applyProtection="1">
      <alignment horizontal="center" vertical="center"/>
      <protection locked="0"/>
    </xf>
    <xf numFmtId="4" fontId="15" fillId="0" borderId="22" xfId="12" applyNumberFormat="1" applyFont="1" applyBorder="1" applyAlignment="1">
      <alignment horizontal="center" vertical="center"/>
    </xf>
    <xf numFmtId="0" fontId="8" fillId="3" borderId="25" xfId="7" applyFont="1" applyFill="1" applyBorder="1" applyAlignment="1">
      <alignment horizontal="center" vertical="center" wrapText="1"/>
    </xf>
    <xf numFmtId="4" fontId="15" fillId="0" borderId="25" xfId="12" applyNumberFormat="1" applyFont="1" applyBorder="1" applyAlignment="1">
      <alignment horizontal="center" vertical="center"/>
    </xf>
    <xf numFmtId="0" fontId="8" fillId="3" borderId="8" xfId="1" applyFont="1" applyFill="1" applyBorder="1" applyAlignment="1">
      <alignment horizontal="justify" vertical="center" wrapText="1"/>
    </xf>
    <xf numFmtId="0" fontId="18" fillId="0" borderId="8" xfId="0" applyFont="1" applyBorder="1" applyAlignment="1">
      <alignment horizontal="center" vertical="center" wrapText="1"/>
    </xf>
    <xf numFmtId="0" fontId="8" fillId="3" borderId="22" xfId="1" applyFont="1" applyFill="1" applyBorder="1" applyAlignment="1">
      <alignment horizontal="justify" vertical="center" wrapText="1"/>
    </xf>
    <xf numFmtId="0" fontId="18" fillId="0" borderId="22" xfId="0" applyFont="1" applyBorder="1" applyAlignment="1">
      <alignment horizontal="center" vertical="center" wrapText="1"/>
    </xf>
    <xf numFmtId="0" fontId="8" fillId="3" borderId="25" xfId="1" applyFont="1" applyFill="1" applyBorder="1" applyAlignment="1">
      <alignment horizontal="justify" vertical="center" wrapText="1"/>
    </xf>
    <xf numFmtId="0" fontId="18" fillId="0" borderId="25" xfId="0" applyFont="1" applyBorder="1" applyAlignment="1">
      <alignment horizontal="center" vertical="center" wrapText="1"/>
    </xf>
    <xf numFmtId="0" fontId="6" fillId="3" borderId="14" xfId="0" quotePrefix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0" fillId="3" borderId="21" xfId="7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4" fontId="15" fillId="0" borderId="19" xfId="12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justify" vertical="center" wrapText="1"/>
    </xf>
    <xf numFmtId="0" fontId="11" fillId="3" borderId="22" xfId="1" applyFont="1" applyFill="1" applyBorder="1" applyAlignment="1">
      <alignment horizontal="justify" vertical="center" wrapText="1"/>
    </xf>
    <xf numFmtId="0" fontId="6" fillId="3" borderId="22" xfId="0" quotePrefix="1" applyFont="1" applyFill="1" applyBorder="1" applyAlignment="1">
      <alignment horizontal="center" vertical="center" wrapText="1"/>
    </xf>
    <xf numFmtId="0" fontId="6" fillId="3" borderId="25" xfId="0" quotePrefix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64" fontId="8" fillId="3" borderId="13" xfId="10" applyNumberFormat="1" applyFont="1" applyFill="1" applyBorder="1" applyAlignment="1" applyProtection="1">
      <alignment horizontal="center" vertical="center"/>
      <protection locked="0"/>
    </xf>
    <xf numFmtId="4" fontId="15" fillId="0" borderId="13" xfId="12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8" fillId="3" borderId="13" xfId="7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justify" vertical="center" wrapText="1"/>
    </xf>
    <xf numFmtId="0" fontId="8" fillId="3" borderId="22" xfId="0" quotePrefix="1" applyFont="1" applyFill="1" applyBorder="1" applyAlignment="1">
      <alignment horizontal="center" vertical="center" wrapText="1"/>
    </xf>
    <xf numFmtId="4" fontId="4" fillId="0" borderId="22" xfId="12" applyNumberFormat="1" applyFont="1" applyBorder="1" applyAlignment="1">
      <alignment horizontal="center" vertical="center"/>
    </xf>
    <xf numFmtId="0" fontId="6" fillId="3" borderId="13" xfId="0" quotePrefix="1" applyFont="1" applyFill="1" applyBorder="1" applyAlignment="1">
      <alignment horizontal="center" vertical="center" wrapText="1"/>
    </xf>
    <xf numFmtId="0" fontId="11" fillId="3" borderId="22" xfId="3" applyFont="1" applyFill="1" applyBorder="1" applyAlignment="1">
      <alignment horizontal="center" vertical="center" wrapText="1"/>
    </xf>
    <xf numFmtId="0" fontId="11" fillId="3" borderId="13" xfId="3" applyFont="1" applyFill="1" applyBorder="1" applyAlignment="1">
      <alignment horizontal="center" vertical="center" wrapText="1"/>
    </xf>
    <xf numFmtId="4" fontId="15" fillId="3" borderId="22" xfId="12" applyNumberFormat="1" applyFont="1" applyFill="1" applyBorder="1" applyAlignment="1">
      <alignment horizontal="center" vertical="center"/>
    </xf>
    <xf numFmtId="0" fontId="18" fillId="3" borderId="22" xfId="0" applyFont="1" applyFill="1" applyBorder="1" applyAlignment="1">
      <alignment horizontal="center" vertical="center" wrapText="1"/>
    </xf>
    <xf numFmtId="0" fontId="13" fillId="0" borderId="5" xfId="1" applyFont="1" applyBorder="1"/>
    <xf numFmtId="166" fontId="8" fillId="0" borderId="22" xfId="12" applyNumberFormat="1" applyFont="1" applyBorder="1" applyAlignment="1">
      <alignment horizontal="center" vertical="center"/>
    </xf>
    <xf numFmtId="166" fontId="8" fillId="0" borderId="25" xfId="12" applyNumberFormat="1" applyFont="1" applyBorder="1" applyAlignment="1">
      <alignment horizontal="center" vertical="center"/>
    </xf>
    <xf numFmtId="166" fontId="8" fillId="0" borderId="13" xfId="12" applyNumberFormat="1" applyFont="1" applyBorder="1" applyAlignment="1">
      <alignment horizontal="center" vertical="center"/>
    </xf>
    <xf numFmtId="0" fontId="10" fillId="3" borderId="19" xfId="7" applyFont="1" applyFill="1" applyBorder="1" applyAlignment="1">
      <alignment horizontal="center" vertical="center" wrapText="1"/>
    </xf>
    <xf numFmtId="0" fontId="11" fillId="3" borderId="19" xfId="1" applyFont="1" applyFill="1" applyBorder="1" applyAlignment="1">
      <alignment horizontal="justify" vertical="center" wrapText="1"/>
    </xf>
    <xf numFmtId="166" fontId="8" fillId="0" borderId="19" xfId="12" applyNumberFormat="1" applyFont="1" applyBorder="1" applyAlignment="1">
      <alignment horizontal="center" vertical="center"/>
    </xf>
    <xf numFmtId="0" fontId="8" fillId="3" borderId="14" xfId="1" applyFont="1" applyFill="1" applyBorder="1" applyAlignment="1">
      <alignment horizontal="justify" vertical="center" wrapText="1"/>
    </xf>
    <xf numFmtId="0" fontId="11" fillId="3" borderId="13" xfId="1" applyFont="1" applyFill="1" applyBorder="1" applyAlignment="1">
      <alignment horizontal="justify" vertical="center" wrapText="1"/>
    </xf>
    <xf numFmtId="4" fontId="15" fillId="3" borderId="8" xfId="12" applyNumberFormat="1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/>
    </xf>
    <xf numFmtId="166" fontId="8" fillId="3" borderId="8" xfId="12" applyNumberFormat="1" applyFont="1" applyFill="1" applyBorder="1" applyAlignment="1">
      <alignment horizontal="center" vertical="center"/>
    </xf>
    <xf numFmtId="166" fontId="8" fillId="3" borderId="22" xfId="12" applyNumberFormat="1" applyFont="1" applyFill="1" applyBorder="1" applyAlignment="1">
      <alignment horizontal="center" vertical="center"/>
    </xf>
    <xf numFmtId="4" fontId="15" fillId="3" borderId="25" xfId="12" applyNumberFormat="1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 wrapText="1"/>
    </xf>
    <xf numFmtId="166" fontId="8" fillId="3" borderId="25" xfId="12" applyNumberFormat="1" applyFont="1" applyFill="1" applyBorder="1" applyAlignment="1">
      <alignment horizontal="center" vertical="center"/>
    </xf>
    <xf numFmtId="4" fontId="15" fillId="3" borderId="13" xfId="12" applyNumberFormat="1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 wrapText="1"/>
    </xf>
    <xf numFmtId="166" fontId="8" fillId="3" borderId="13" xfId="12" applyNumberFormat="1" applyFont="1" applyFill="1" applyBorder="1" applyAlignment="1">
      <alignment horizontal="center" vertical="center"/>
    </xf>
    <xf numFmtId="164" fontId="3" fillId="3" borderId="22" xfId="10" applyNumberFormat="1" applyFont="1" applyFill="1" applyBorder="1" applyAlignment="1" applyProtection="1">
      <alignment horizontal="center" vertical="center"/>
      <protection locked="0"/>
    </xf>
    <xf numFmtId="164" fontId="3" fillId="3" borderId="19" xfId="10" applyNumberFormat="1" applyFont="1" applyFill="1" applyBorder="1" applyAlignment="1" applyProtection="1">
      <alignment horizontal="center" vertical="center"/>
      <protection locked="0"/>
    </xf>
    <xf numFmtId="164" fontId="3" fillId="3" borderId="20" xfId="10" applyNumberFormat="1" applyFont="1" applyFill="1" applyBorder="1" applyAlignment="1" applyProtection="1">
      <alignment horizontal="center" vertical="center"/>
      <protection locked="0"/>
    </xf>
    <xf numFmtId="164" fontId="3" fillId="3" borderId="25" xfId="10" applyNumberFormat="1" applyFont="1" applyFill="1" applyBorder="1" applyAlignment="1" applyProtection="1">
      <alignment horizontal="center" vertical="center"/>
      <protection locked="0"/>
    </xf>
    <xf numFmtId="0" fontId="21" fillId="3" borderId="8" xfId="3" applyFont="1" applyFill="1" applyBorder="1" applyAlignment="1">
      <alignment horizontal="center" vertical="center" wrapText="1"/>
    </xf>
    <xf numFmtId="166" fontId="8" fillId="0" borderId="35" xfId="12" applyNumberFormat="1" applyFont="1" applyBorder="1" applyAlignment="1">
      <alignment horizontal="center" vertical="center"/>
    </xf>
    <xf numFmtId="166" fontId="8" fillId="0" borderId="36" xfId="12" applyNumberFormat="1" applyFont="1" applyBorder="1" applyAlignment="1">
      <alignment horizontal="center" vertical="center"/>
    </xf>
    <xf numFmtId="166" fontId="8" fillId="0" borderId="37" xfId="12" applyNumberFormat="1" applyFont="1" applyBorder="1" applyAlignment="1">
      <alignment horizontal="center" vertical="center"/>
    </xf>
    <xf numFmtId="9" fontId="8" fillId="0" borderId="40" xfId="14" applyFont="1" applyBorder="1" applyAlignment="1">
      <alignment horizontal="center" vertical="center"/>
    </xf>
    <xf numFmtId="0" fontId="10" fillId="3" borderId="41" xfId="7" applyFont="1" applyFill="1" applyBorder="1" applyAlignment="1">
      <alignment horizontal="center" vertical="center" wrapText="1"/>
    </xf>
    <xf numFmtId="0" fontId="10" fillId="3" borderId="20" xfId="7" applyFont="1" applyFill="1" applyBorder="1" applyAlignment="1">
      <alignment horizontal="center" vertical="center" wrapText="1"/>
    </xf>
    <xf numFmtId="0" fontId="8" fillId="3" borderId="20" xfId="7" applyFont="1" applyFill="1" applyBorder="1" applyAlignment="1">
      <alignment horizontal="center" vertical="center" wrapText="1"/>
    </xf>
    <xf numFmtId="164" fontId="3" fillId="3" borderId="14" xfId="10" applyNumberFormat="1" applyFont="1" applyFill="1" applyBorder="1" applyAlignment="1" applyProtection="1">
      <alignment horizontal="center" vertical="center"/>
      <protection locked="0"/>
    </xf>
    <xf numFmtId="4" fontId="15" fillId="0" borderId="20" xfId="12" applyNumberFormat="1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166" fontId="8" fillId="0" borderId="20" xfId="12" applyNumberFormat="1" applyFont="1" applyBorder="1" applyAlignment="1">
      <alignment horizontal="center" vertical="center"/>
    </xf>
    <xf numFmtId="166" fontId="8" fillId="0" borderId="42" xfId="12" applyNumberFormat="1" applyFont="1" applyBorder="1" applyAlignment="1">
      <alignment horizontal="center" vertical="center"/>
    </xf>
    <xf numFmtId="9" fontId="8" fillId="0" borderId="43" xfId="14" applyFont="1" applyBorder="1" applyAlignment="1">
      <alignment horizontal="center" vertical="center"/>
    </xf>
    <xf numFmtId="9" fontId="8" fillId="0" borderId="24" xfId="14" applyFont="1" applyBorder="1" applyAlignment="1">
      <alignment horizontal="center" vertical="center"/>
    </xf>
    <xf numFmtId="9" fontId="8" fillId="0" borderId="9" xfId="14" applyFont="1" applyBorder="1" applyAlignment="1">
      <alignment horizontal="center" vertical="center"/>
    </xf>
    <xf numFmtId="9" fontId="8" fillId="0" borderId="26" xfId="14" applyFont="1" applyBorder="1" applyAlignment="1">
      <alignment horizontal="center" vertical="center"/>
    </xf>
    <xf numFmtId="164" fontId="3" fillId="3" borderId="13" xfId="10" applyNumberFormat="1" applyFont="1" applyFill="1" applyBorder="1" applyAlignment="1" applyProtection="1">
      <alignment horizontal="center" vertical="center"/>
      <protection locked="0"/>
    </xf>
    <xf numFmtId="9" fontId="8" fillId="0" borderId="32" xfId="14" applyFont="1" applyBorder="1" applyAlignment="1">
      <alignment horizontal="center" vertical="center"/>
    </xf>
    <xf numFmtId="164" fontId="8" fillId="3" borderId="14" xfId="10" applyNumberFormat="1" applyFont="1" applyFill="1" applyBorder="1" applyAlignment="1" applyProtection="1">
      <alignment horizontal="center" vertical="center"/>
      <protection locked="0"/>
    </xf>
    <xf numFmtId="0" fontId="10" fillId="3" borderId="44" xfId="7" applyFont="1" applyFill="1" applyBorder="1" applyAlignment="1">
      <alignment horizontal="center" vertical="center" wrapText="1"/>
    </xf>
    <xf numFmtId="0" fontId="10" fillId="3" borderId="30" xfId="7" applyFont="1" applyFill="1" applyBorder="1" applyAlignment="1">
      <alignment horizontal="center" vertical="center" wrapText="1"/>
    </xf>
    <xf numFmtId="0" fontId="8" fillId="3" borderId="30" xfId="7" applyFont="1" applyFill="1" applyBorder="1" applyAlignment="1">
      <alignment horizontal="center" vertical="center" wrapText="1"/>
    </xf>
    <xf numFmtId="164" fontId="3" fillId="3" borderId="30" xfId="10" applyNumberFormat="1" applyFont="1" applyFill="1" applyBorder="1" applyAlignment="1" applyProtection="1">
      <alignment horizontal="center" vertical="center"/>
      <protection locked="0"/>
    </xf>
    <xf numFmtId="4" fontId="15" fillId="0" borderId="30" xfId="12" applyNumberFormat="1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 wrapText="1"/>
    </xf>
    <xf numFmtId="166" fontId="8" fillId="0" borderId="30" xfId="12" applyNumberFormat="1" applyFont="1" applyBorder="1" applyAlignment="1">
      <alignment horizontal="center" vertical="center"/>
    </xf>
    <xf numFmtId="9" fontId="8" fillId="0" borderId="31" xfId="14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9" fontId="8" fillId="0" borderId="45" xfId="14" applyFont="1" applyBorder="1" applyAlignment="1">
      <alignment horizontal="center" vertical="center"/>
    </xf>
    <xf numFmtId="0" fontId="8" fillId="3" borderId="20" xfId="1" applyFont="1" applyFill="1" applyBorder="1" applyAlignment="1">
      <alignment horizontal="justify" vertical="center" wrapText="1"/>
    </xf>
    <xf numFmtId="0" fontId="6" fillId="3" borderId="20" xfId="0" quotePrefix="1" applyFont="1" applyFill="1" applyBorder="1" applyAlignment="1">
      <alignment horizontal="center" vertical="center" wrapText="1"/>
    </xf>
    <xf numFmtId="4" fontId="15" fillId="3" borderId="14" xfId="12" applyNumberFormat="1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 wrapText="1"/>
    </xf>
    <xf numFmtId="166" fontId="8" fillId="3" borderId="14" xfId="12" applyNumberFormat="1" applyFont="1" applyFill="1" applyBorder="1" applyAlignment="1">
      <alignment horizontal="center" vertical="center"/>
    </xf>
    <xf numFmtId="0" fontId="8" fillId="3" borderId="30" xfId="1" applyFont="1" applyFill="1" applyBorder="1" applyAlignment="1">
      <alignment horizontal="justify" vertical="center" wrapText="1"/>
    </xf>
    <xf numFmtId="0" fontId="6" fillId="3" borderId="30" xfId="0" quotePrefix="1" applyFont="1" applyFill="1" applyBorder="1" applyAlignment="1">
      <alignment horizontal="center" vertical="center" wrapText="1"/>
    </xf>
    <xf numFmtId="166" fontId="8" fillId="0" borderId="38" xfId="12" applyNumberFormat="1" applyFont="1" applyBorder="1" applyAlignment="1">
      <alignment horizontal="center" vertical="center"/>
    </xf>
    <xf numFmtId="9" fontId="8" fillId="0" borderId="39" xfId="14" applyFont="1" applyBorder="1" applyAlignment="1">
      <alignment horizontal="center" vertical="center"/>
    </xf>
    <xf numFmtId="9" fontId="8" fillId="0" borderId="46" xfId="14" applyFont="1" applyBorder="1" applyAlignment="1">
      <alignment horizontal="center" vertical="center"/>
    </xf>
    <xf numFmtId="0" fontId="16" fillId="2" borderId="48" xfId="3" applyFont="1" applyFill="1" applyBorder="1" applyAlignment="1">
      <alignment horizontal="center" vertical="center"/>
    </xf>
    <xf numFmtId="0" fontId="16" fillId="2" borderId="48" xfId="3" applyFont="1" applyFill="1" applyBorder="1" applyAlignment="1">
      <alignment horizontal="left" vertical="center"/>
    </xf>
    <xf numFmtId="166" fontId="16" fillId="2" borderId="49" xfId="3" applyNumberFormat="1" applyFont="1" applyFill="1" applyBorder="1" applyAlignment="1">
      <alignment horizontal="left" vertical="center"/>
    </xf>
    <xf numFmtId="9" fontId="16" fillId="2" borderId="50" xfId="14" applyFont="1" applyFill="1" applyBorder="1" applyAlignment="1">
      <alignment horizontal="center" vertical="center"/>
    </xf>
    <xf numFmtId="0" fontId="21" fillId="3" borderId="8" xfId="7" applyFont="1" applyFill="1" applyBorder="1" applyAlignment="1">
      <alignment horizontal="center" vertical="center" wrapText="1"/>
    </xf>
    <xf numFmtId="4" fontId="4" fillId="3" borderId="8" xfId="12" applyNumberFormat="1" applyFont="1" applyFill="1" applyBorder="1" applyAlignment="1">
      <alignment horizontal="center" vertical="center"/>
    </xf>
    <xf numFmtId="0" fontId="10" fillId="3" borderId="28" xfId="7" applyFont="1" applyFill="1" applyBorder="1" applyAlignment="1">
      <alignment horizontal="center" vertical="center" wrapText="1"/>
    </xf>
    <xf numFmtId="0" fontId="10" fillId="3" borderId="11" xfId="7" applyFont="1" applyFill="1" applyBorder="1" applyAlignment="1">
      <alignment horizontal="center" vertical="center" wrapText="1"/>
    </xf>
    <xf numFmtId="0" fontId="10" fillId="3" borderId="33" xfId="7" applyFont="1" applyFill="1" applyBorder="1" applyAlignment="1">
      <alignment horizontal="center" vertical="center" wrapText="1"/>
    </xf>
    <xf numFmtId="0" fontId="10" fillId="3" borderId="22" xfId="7" applyFont="1" applyFill="1" applyBorder="1" applyAlignment="1">
      <alignment horizontal="center" vertical="center" wrapText="1"/>
    </xf>
    <xf numFmtId="0" fontId="10" fillId="3" borderId="8" xfId="7" applyFont="1" applyFill="1" applyBorder="1" applyAlignment="1">
      <alignment horizontal="center" vertical="center" wrapText="1"/>
    </xf>
    <xf numFmtId="0" fontId="10" fillId="3" borderId="13" xfId="7" applyFont="1" applyFill="1" applyBorder="1" applyAlignment="1">
      <alignment horizontal="center" vertical="center" wrapText="1"/>
    </xf>
    <xf numFmtId="0" fontId="10" fillId="3" borderId="29" xfId="7" applyFont="1" applyFill="1" applyBorder="1" applyAlignment="1">
      <alignment horizontal="center" vertical="center" wrapText="1"/>
    </xf>
    <xf numFmtId="0" fontId="10" fillId="3" borderId="25" xfId="7" applyFont="1" applyFill="1" applyBorder="1" applyAlignment="1">
      <alignment horizontal="center" vertical="center" wrapText="1"/>
    </xf>
    <xf numFmtId="0" fontId="16" fillId="2" borderId="18" xfId="3" applyFont="1" applyFill="1" applyBorder="1" applyAlignment="1">
      <alignment horizontal="left" vertical="center"/>
    </xf>
    <xf numFmtId="0" fontId="16" fillId="2" borderId="5" xfId="3" applyFont="1" applyFill="1" applyBorder="1" applyAlignment="1">
      <alignment horizontal="left" vertical="center"/>
    </xf>
    <xf numFmtId="0" fontId="16" fillId="2" borderId="47" xfId="3" applyFont="1" applyFill="1" applyBorder="1" applyAlignment="1">
      <alignment horizontal="left" vertical="center"/>
    </xf>
    <xf numFmtId="0" fontId="10" fillId="3" borderId="12" xfId="7" applyFont="1" applyFill="1" applyBorder="1" applyAlignment="1">
      <alignment horizontal="center" vertical="center" wrapText="1"/>
    </xf>
    <xf numFmtId="0" fontId="8" fillId="3" borderId="33" xfId="7" applyFont="1" applyFill="1" applyBorder="1" applyAlignment="1">
      <alignment horizontal="center" vertical="center" wrapText="1"/>
    </xf>
    <xf numFmtId="0" fontId="10" fillId="3" borderId="14" xfId="7" applyFont="1" applyFill="1" applyBorder="1" applyAlignment="1">
      <alignment horizontal="center" vertical="center" wrapText="1"/>
    </xf>
    <xf numFmtId="0" fontId="8" fillId="3" borderId="13" xfId="7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left" vertical="center"/>
    </xf>
    <xf numFmtId="0" fontId="10" fillId="2" borderId="8" xfId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left" vertical="center" wrapText="1" indent="11"/>
    </xf>
    <xf numFmtId="0" fontId="17" fillId="0" borderId="2" xfId="1" applyFont="1" applyBorder="1" applyAlignment="1">
      <alignment horizontal="left" vertical="center" wrapText="1" indent="1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4" fillId="0" borderId="8" xfId="4" applyFont="1" applyBorder="1" applyAlignment="1" applyProtection="1">
      <alignment horizontal="left" vertical="center" wrapText="1"/>
      <protection locked="0"/>
    </xf>
    <xf numFmtId="0" fontId="8" fillId="3" borderId="35" xfId="1" applyFont="1" applyFill="1" applyBorder="1" applyAlignment="1">
      <alignment horizontal="left" vertical="center"/>
    </xf>
    <xf numFmtId="0" fontId="8" fillId="3" borderId="51" xfId="1" applyFont="1" applyFill="1" applyBorder="1" applyAlignment="1">
      <alignment horizontal="left" vertical="center"/>
    </xf>
    <xf numFmtId="0" fontId="8" fillId="3" borderId="52" xfId="1" applyFont="1" applyFill="1" applyBorder="1" applyAlignment="1">
      <alignment horizontal="left" vertical="center"/>
    </xf>
    <xf numFmtId="0" fontId="10" fillId="2" borderId="8" xfId="1" applyFont="1" applyFill="1" applyBorder="1" applyAlignment="1">
      <alignment horizontal="left" vertical="center"/>
    </xf>
    <xf numFmtId="0" fontId="13" fillId="3" borderId="8" xfId="1" applyFont="1" applyFill="1" applyBorder="1" applyAlignment="1">
      <alignment horizontal="left" vertical="center"/>
    </xf>
    <xf numFmtId="164" fontId="19" fillId="3" borderId="8" xfId="10" applyNumberFormat="1" applyFont="1" applyFill="1" applyBorder="1" applyAlignment="1" applyProtection="1">
      <alignment horizontal="center" vertical="center" wrapText="1"/>
    </xf>
    <xf numFmtId="164" fontId="19" fillId="3" borderId="9" xfId="10" applyNumberFormat="1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166" fontId="20" fillId="4" borderId="34" xfId="0" applyNumberFormat="1" applyFont="1" applyFill="1" applyBorder="1" applyAlignment="1">
      <alignment horizontal="center" vertical="center"/>
    </xf>
    <xf numFmtId="166" fontId="20" fillId="4" borderId="4" xfId="0" applyNumberFormat="1" applyFont="1" applyFill="1" applyBorder="1" applyAlignment="1">
      <alignment horizontal="center" vertical="center"/>
    </xf>
    <xf numFmtId="0" fontId="17" fillId="0" borderId="3" xfId="1" applyFont="1" applyBorder="1" applyAlignment="1">
      <alignment horizontal="left" vertical="center" wrapText="1" indent="11"/>
    </xf>
    <xf numFmtId="0" fontId="20" fillId="4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5" borderId="15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5">
    <cellStyle name="Normal" xfId="0" builtinId="0"/>
    <cellStyle name="Normal 2" xfId="3" xr:uid="{5244658C-5B8D-4866-886F-BEC94BC2E279}"/>
    <cellStyle name="Normal 2 13" xfId="11" xr:uid="{9813AE57-DCA0-4E66-98B1-0F2BE29B7EA1}"/>
    <cellStyle name="Normal 2 15" xfId="6" xr:uid="{2E48B843-DB89-42AD-A64E-A8E5D928BC69}"/>
    <cellStyle name="Normal 2 2" xfId="1" xr:uid="{EEBA0F84-8547-41F2-9E03-00D03178C76D}"/>
    <cellStyle name="Normal 2 2 2" xfId="7" xr:uid="{324B9532-0BAA-469D-AD27-6F9F3708D6FA}"/>
    <cellStyle name="Normal 2 9" xfId="5" xr:uid="{8A7386D4-A848-4D40-9014-CA0FB0A0B553}"/>
    <cellStyle name="Normal 3" xfId="2" xr:uid="{C4CED2B9-B1FC-48BB-A2DC-077FB048E98A}"/>
    <cellStyle name="Normal 3 2 2 2" xfId="4" xr:uid="{658ABE66-1ABF-4609-8EDA-B6D3FA1D099C}"/>
    <cellStyle name="Normal 5" xfId="8" xr:uid="{5C0B1697-22E3-4EC5-8DAC-0AA776820E85}"/>
    <cellStyle name="Normal 5 2" xfId="12" xr:uid="{DF9EE9A6-0F36-408E-913B-A2C8B0D4088C}"/>
    <cellStyle name="Normal 8 2" xfId="9" xr:uid="{F9A40FD5-1B2A-4825-9B1F-5F6BE491C64C}"/>
    <cellStyle name="Normal 8 2 2" xfId="13" xr:uid="{2C7C69D5-E85F-4469-99FB-38F40DE024B1}"/>
    <cellStyle name="Porcentagem" xfId="14" builtinId="5"/>
    <cellStyle name="Vírgula 2 6" xfId="10" xr:uid="{77CA988C-1FF3-4F6F-916F-B9AE1712C19E}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233795</xdr:colOff>
      <xdr:row>0</xdr:row>
      <xdr:rowOff>95250</xdr:rowOff>
    </xdr:from>
    <xdr:to>
      <xdr:col>0</xdr:col>
      <xdr:colOff>800100</xdr:colOff>
      <xdr:row>0</xdr:row>
      <xdr:rowOff>582757</xdr:rowOff>
    </xdr:to>
    <xdr:pic>
      <xdr:nvPicPr>
        <xdr:cNvPr id="2" name="Imagem 1" descr="LogoTcu">
          <a:extLst>
            <a:ext uri="{FF2B5EF4-FFF2-40B4-BE49-F238E27FC236}">
              <a16:creationId xmlns:a16="http://schemas.microsoft.com/office/drawing/2014/main" id="{AB2878B5-C793-4D37-800A-FFD20BCB01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795" y="95250"/>
          <a:ext cx="566305" cy="48750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1</xdr:col>
      <xdr:colOff>133349</xdr:colOff>
      <xdr:row>0</xdr:row>
      <xdr:rowOff>619125</xdr:rowOff>
    </xdr:to>
    <xdr:pic>
      <xdr:nvPicPr>
        <xdr:cNvPr id="2" name="Imagem 1" descr="LogoTcu">
          <a:extLst>
            <a:ext uri="{FF2B5EF4-FFF2-40B4-BE49-F238E27FC236}">
              <a16:creationId xmlns:a16="http://schemas.microsoft.com/office/drawing/2014/main" id="{2C19089B-B6F4-42DD-8684-1E0533359AF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0"/>
          <a:ext cx="647699" cy="5238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tosro\Desktop\TR%20Servi&#231;os%20Rep-SC\PLANILHA%20DE%20CUSTOS%20-%20REP%20SC%20(1).xlsx" TargetMode="External"/><Relationship Id="rId1" Type="http://schemas.openxmlformats.org/officeDocument/2006/relationships/externalLinkPath" Target="https://tcucloud.sharepoint.com/Users/santosro/Desktop/TR%20Servi&#231;os%20Rep-SC/PLANILHA%20DE%20CUSTOS%20-%20REP%20SC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epção"/>
      <sheetName val="Limpeza"/>
      <sheetName val="Copeiragem"/>
      <sheetName val="Uniformes"/>
      <sheetName val="Materiais  Copeiragem"/>
      <sheetName val="Materiais Limpeza"/>
      <sheetName val="Equip. Limpeza"/>
      <sheetName val="Produtividade Limpeza"/>
      <sheetName val="Planilha de Limites MPDG"/>
      <sheetName val="Outros Órgãos"/>
      <sheetName val="Resumo de Custos"/>
      <sheetName val="Dados - Não mex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692D-4158-4D37-BEEF-CFB9EEBF07B2}">
  <sheetPr codeName="Planilha1"/>
  <dimension ref="A1:K10"/>
  <sheetViews>
    <sheetView showGridLines="0" tabSelected="1" workbookViewId="0">
      <selection activeCell="K6" sqref="K6"/>
    </sheetView>
  </sheetViews>
  <sheetFormatPr defaultRowHeight="14.5" x14ac:dyDescent="0.35"/>
  <cols>
    <col min="1" max="1" width="26.1796875" customWidth="1"/>
    <col min="2" max="2" width="15.7265625" customWidth="1"/>
    <col min="3" max="3" width="13.26953125" bestFit="1" customWidth="1"/>
    <col min="4" max="4" width="16.81640625" bestFit="1" customWidth="1"/>
    <col min="5" max="5" width="13.453125" customWidth="1"/>
    <col min="7" max="7" width="12.7265625" bestFit="1" customWidth="1"/>
    <col min="8" max="8" width="13.81640625" bestFit="1" customWidth="1"/>
    <col min="11" max="11" width="19.26953125" customWidth="1"/>
  </cols>
  <sheetData>
    <row r="1" spans="1:11" ht="52.5" customHeight="1" thickBot="1" x14ac:dyDescent="0.4">
      <c r="A1" s="149" t="s">
        <v>0</v>
      </c>
      <c r="B1" s="150"/>
      <c r="C1" s="150"/>
      <c r="D1" s="150"/>
      <c r="E1" s="150"/>
      <c r="F1" s="150"/>
      <c r="G1" s="150"/>
      <c r="H1" s="167"/>
    </row>
    <row r="2" spans="1:11" ht="21.75" customHeight="1" thickBot="1" x14ac:dyDescent="0.4"/>
    <row r="3" spans="1:11" ht="25.5" customHeight="1" thickBot="1" x14ac:dyDescent="0.4">
      <c r="A3" s="168" t="s">
        <v>1</v>
      </c>
      <c r="B3" s="169"/>
      <c r="C3" s="169"/>
      <c r="D3" s="169"/>
      <c r="E3" s="169"/>
      <c r="F3" s="169"/>
      <c r="G3" s="169"/>
      <c r="H3" s="170"/>
    </row>
    <row r="4" spans="1:11" ht="26.25" customHeight="1" x14ac:dyDescent="0.35">
      <c r="A4" s="171" t="s">
        <v>2</v>
      </c>
      <c r="B4" s="172"/>
      <c r="C4" s="172"/>
      <c r="D4" s="172"/>
      <c r="E4" s="172"/>
      <c r="F4" s="173"/>
      <c r="G4" s="174" t="s">
        <v>3</v>
      </c>
      <c r="H4" s="175"/>
    </row>
    <row r="5" spans="1:11" ht="30" customHeight="1" x14ac:dyDescent="0.35">
      <c r="A5" s="176" t="s">
        <v>4</v>
      </c>
      <c r="B5" s="177"/>
      <c r="C5" s="177"/>
      <c r="D5" s="177"/>
      <c r="E5" s="177"/>
      <c r="F5" s="177"/>
      <c r="G5" s="161">
        <f>'Materiais Permanentes'!N91</f>
        <v>75825.69</v>
      </c>
      <c r="H5" s="162"/>
    </row>
    <row r="6" spans="1:11" ht="23.25" customHeight="1" thickBot="1" x14ac:dyDescent="0.4">
      <c r="A6" s="163" t="s">
        <v>5</v>
      </c>
      <c r="B6" s="164"/>
      <c r="C6" s="164"/>
      <c r="D6" s="164"/>
      <c r="E6" s="164"/>
      <c r="F6" s="164"/>
      <c r="G6" s="165">
        <f>G5</f>
        <v>75825.69</v>
      </c>
      <c r="H6" s="166"/>
    </row>
    <row r="7" spans="1:11" x14ac:dyDescent="0.35">
      <c r="A7" s="1"/>
      <c r="B7" s="1"/>
      <c r="C7" s="1"/>
      <c r="D7" s="1"/>
      <c r="E7" s="1"/>
      <c r="F7" s="2"/>
      <c r="G7" s="2"/>
      <c r="H7" s="3"/>
    </row>
    <row r="10" spans="1:11" x14ac:dyDescent="0.35">
      <c r="K10" s="4"/>
    </row>
  </sheetData>
  <mergeCells count="8">
    <mergeCell ref="G5:H5"/>
    <mergeCell ref="A6:F6"/>
    <mergeCell ref="G6:H6"/>
    <mergeCell ref="A1:H1"/>
    <mergeCell ref="A3:H3"/>
    <mergeCell ref="A4:F4"/>
    <mergeCell ref="G4:H4"/>
    <mergeCell ref="A5:F5"/>
  </mergeCells>
  <phoneticPr fontId="7" type="noConversion"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5A54-CFDF-4789-ADC7-7120C52C4DDC}">
  <sheetPr>
    <tabColor theme="0" tint="-4.9989318521683403E-2"/>
  </sheetPr>
  <dimension ref="A1:O104"/>
  <sheetViews>
    <sheetView showGridLines="0" topLeftCell="B87" zoomScaleNormal="100" workbookViewId="0">
      <selection activeCell="M10" sqref="M9:M10"/>
    </sheetView>
  </sheetViews>
  <sheetFormatPr defaultColWidth="8.81640625" defaultRowHeight="13" x14ac:dyDescent="0.3"/>
  <cols>
    <col min="1" max="1" width="9.81640625" style="6" bestFit="1" customWidth="1"/>
    <col min="2" max="2" width="9.81640625" style="6" customWidth="1"/>
    <col min="3" max="3" width="17.7265625" style="6" customWidth="1"/>
    <col min="4" max="4" width="75.453125" style="6" customWidth="1"/>
    <col min="5" max="5" width="21.453125" style="6" customWidth="1"/>
    <col min="6" max="6" width="12.26953125" style="6" customWidth="1"/>
    <col min="7" max="7" width="12.453125" style="6" customWidth="1"/>
    <col min="8" max="10" width="12.26953125" style="6" bestFit="1" customWidth="1"/>
    <col min="11" max="11" width="8.26953125" style="6" customWidth="1"/>
    <col min="12" max="12" width="7.7265625" style="6" customWidth="1"/>
    <col min="13" max="14" width="15.54296875" style="6" customWidth="1"/>
    <col min="15" max="15" width="17.7265625" style="6" customWidth="1"/>
    <col min="16" max="16384" width="8.81640625" style="6"/>
  </cols>
  <sheetData>
    <row r="1" spans="1:15" ht="55.5" customHeight="1" thickBot="1" x14ac:dyDescent="0.35">
      <c r="A1" s="149" t="s">
        <v>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63"/>
    </row>
    <row r="2" spans="1:15" ht="21.75" customHeight="1" x14ac:dyDescent="0.3">
      <c r="A2" s="20"/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24" customHeight="1" x14ac:dyDescent="0.3">
      <c r="A3" s="154" t="s">
        <v>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12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"/>
    </row>
    <row r="5" spans="1:15" ht="15.75" customHeight="1" x14ac:dyDescent="0.3">
      <c r="A5" s="155" t="s">
        <v>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15" ht="15.75" customHeight="1" x14ac:dyDescent="0.3">
      <c r="A6" s="155" t="s">
        <v>132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5" ht="15" thickBo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5"/>
    </row>
    <row r="8" spans="1:15" ht="44.5" customHeight="1" thickBot="1" x14ac:dyDescent="0.35">
      <c r="A8" s="24" t="s">
        <v>9</v>
      </c>
      <c r="B8" s="25" t="s">
        <v>10</v>
      </c>
      <c r="C8" s="24" t="s">
        <v>11</v>
      </c>
      <c r="D8" s="24" t="s">
        <v>2</v>
      </c>
      <c r="E8" s="24" t="s">
        <v>12</v>
      </c>
      <c r="F8" s="24" t="s">
        <v>13</v>
      </c>
      <c r="G8" s="24" t="s">
        <v>14</v>
      </c>
      <c r="H8" s="24" t="s">
        <v>15</v>
      </c>
      <c r="I8" s="24" t="s">
        <v>16</v>
      </c>
      <c r="J8" s="24" t="s">
        <v>17</v>
      </c>
      <c r="K8" s="24" t="s">
        <v>18</v>
      </c>
      <c r="L8" s="24" t="s">
        <v>19</v>
      </c>
      <c r="M8" s="25" t="s">
        <v>20</v>
      </c>
      <c r="N8" s="25" t="s">
        <v>21</v>
      </c>
      <c r="O8" s="25" t="s">
        <v>137</v>
      </c>
    </row>
    <row r="9" spans="1:15" s="10" customFormat="1" ht="58" x14ac:dyDescent="0.3">
      <c r="A9" s="132" t="s">
        <v>22</v>
      </c>
      <c r="B9" s="151" t="s">
        <v>23</v>
      </c>
      <c r="C9" s="28" t="s">
        <v>24</v>
      </c>
      <c r="D9" s="36" t="s">
        <v>25</v>
      </c>
      <c r="E9" s="29" t="s">
        <v>26</v>
      </c>
      <c r="F9" s="30">
        <f>ROUND(529+44.9,2)</f>
        <v>573.9</v>
      </c>
      <c r="G9" s="30">
        <f>ROUND(519+0,2)</f>
        <v>519</v>
      </c>
      <c r="H9" s="30">
        <f>ROUND(509+19.9,2)</f>
        <v>528.9</v>
      </c>
      <c r="I9" s="30">
        <f>ROUND(549+0,2)</f>
        <v>549</v>
      </c>
      <c r="J9" s="30">
        <f>ROUND(549.99+12.79,2)</f>
        <v>562.78</v>
      </c>
      <c r="K9" s="31">
        <f>ROUND(STDEVA(F9:J9)/AVERAGE(F9:J9),2)</f>
        <v>0.04</v>
      </c>
      <c r="L9" s="37">
        <v>1</v>
      </c>
      <c r="M9" s="9">
        <f t="shared" ref="M9:M51" si="0">ROUND(AVERAGE(F9:J9),2)</f>
        <v>546.72</v>
      </c>
      <c r="N9" s="64">
        <f>ROUND(M9*L9,2)</f>
        <v>546.72</v>
      </c>
      <c r="O9" s="100">
        <f>(N9/N$91)</f>
        <v>7.2102212324081719E-3</v>
      </c>
    </row>
    <row r="10" spans="1:15" ht="58" x14ac:dyDescent="0.3">
      <c r="A10" s="133"/>
      <c r="B10" s="152"/>
      <c r="C10" s="18" t="s">
        <v>27</v>
      </c>
      <c r="D10" s="34" t="s">
        <v>28</v>
      </c>
      <c r="E10" s="16" t="s">
        <v>29</v>
      </c>
      <c r="F10" s="12">
        <f>ROUND(776.67+105.73,2)</f>
        <v>882.4</v>
      </c>
      <c r="G10" s="12">
        <f>ROUND(744.57+29.9,2)</f>
        <v>774.47</v>
      </c>
      <c r="H10" s="12">
        <f>ROUND(700+0,2)</f>
        <v>700</v>
      </c>
      <c r="I10" s="12">
        <f>ROUND(776.67+105.73,2)</f>
        <v>882.4</v>
      </c>
      <c r="J10" s="12">
        <f>ROUND(796.93+0,2)</f>
        <v>796.93</v>
      </c>
      <c r="K10" s="8">
        <f>ROUND(STDEVA(F10:J10)/AVERAGE(F10:J10),2)</f>
        <v>0.1</v>
      </c>
      <c r="L10" s="35">
        <v>5</v>
      </c>
      <c r="M10" s="9">
        <f t="shared" si="0"/>
        <v>807.24</v>
      </c>
      <c r="N10" s="9">
        <f t="shared" ref="N10:N74" si="1">ROUND(M10*L10,2)</f>
        <v>4036.2</v>
      </c>
      <c r="O10" s="101">
        <f t="shared" ref="O10:O74" si="2">(N10/N$91)</f>
        <v>5.3229980498693777E-2</v>
      </c>
    </row>
    <row r="11" spans="1:15" ht="58" x14ac:dyDescent="0.3">
      <c r="A11" s="133"/>
      <c r="B11" s="152"/>
      <c r="C11" s="18" t="s">
        <v>30</v>
      </c>
      <c r="D11" s="34" t="s">
        <v>31</v>
      </c>
      <c r="E11" s="16" t="s">
        <v>32</v>
      </c>
      <c r="F11" s="17">
        <v>3995.9</v>
      </c>
      <c r="G11" s="12">
        <f>ROUND(3259+0,2)</f>
        <v>3259</v>
      </c>
      <c r="H11" s="12">
        <f>ROUND(3569+49.9,2)</f>
        <v>3618.9</v>
      </c>
      <c r="I11" s="12">
        <f>ROUND(3556.84+313.03,2)</f>
        <v>3869.87</v>
      </c>
      <c r="J11" s="12">
        <f>ROUND(2598.99+221,2)</f>
        <v>2819.99</v>
      </c>
      <c r="K11" s="72">
        <f t="shared" ref="K11:K90" si="3">ROUND(STDEVA(F11:J11)/AVERAGE(F11:J11),2)</f>
        <v>0.14000000000000001</v>
      </c>
      <c r="L11" s="73">
        <v>1</v>
      </c>
      <c r="M11" s="9">
        <f t="shared" si="0"/>
        <v>3512.73</v>
      </c>
      <c r="N11" s="9">
        <f t="shared" si="1"/>
        <v>3512.73</v>
      </c>
      <c r="O11" s="101">
        <f t="shared" si="2"/>
        <v>4.6326383577914028E-2</v>
      </c>
    </row>
    <row r="12" spans="1:15" ht="58" x14ac:dyDescent="0.3">
      <c r="A12" s="133"/>
      <c r="B12" s="152"/>
      <c r="C12" s="18" t="s">
        <v>33</v>
      </c>
      <c r="D12" s="34" t="s">
        <v>34</v>
      </c>
      <c r="E12" s="14" t="s">
        <v>35</v>
      </c>
      <c r="F12" s="12">
        <f>ROUND(169.58+0,2)</f>
        <v>169.58</v>
      </c>
      <c r="G12" s="12">
        <f>ROUND(128.13+0,2)</f>
        <v>128.13</v>
      </c>
      <c r="H12" s="12">
        <f>ROUND(159.9+25.09,2)</f>
        <v>184.99</v>
      </c>
      <c r="I12" s="12">
        <f>ROUND(129+19.9,2)</f>
        <v>148.9</v>
      </c>
      <c r="J12" s="12">
        <f>ROUND(135.79+12.9,2)</f>
        <v>148.69</v>
      </c>
      <c r="K12" s="8">
        <f t="shared" si="3"/>
        <v>0.14000000000000001</v>
      </c>
      <c r="L12" s="35">
        <v>1</v>
      </c>
      <c r="M12" s="9">
        <f t="shared" si="0"/>
        <v>156.06</v>
      </c>
      <c r="N12" s="9">
        <f t="shared" si="1"/>
        <v>156.06</v>
      </c>
      <c r="O12" s="101">
        <f t="shared" si="2"/>
        <v>2.0581415085045712E-3</v>
      </c>
    </row>
    <row r="13" spans="1:15" ht="58" x14ac:dyDescent="0.3">
      <c r="A13" s="133"/>
      <c r="B13" s="152"/>
      <c r="C13" s="18" t="s">
        <v>36</v>
      </c>
      <c r="D13" s="34" t="s">
        <v>37</v>
      </c>
      <c r="E13" s="14" t="s">
        <v>38</v>
      </c>
      <c r="F13" s="17">
        <f>ROUND(739+0,2)</f>
        <v>739</v>
      </c>
      <c r="G13" s="17">
        <f>ROUND(699+18.07,2)</f>
        <v>717.07</v>
      </c>
      <c r="H13" s="17">
        <f>ROUND(732.22+101.69,2)</f>
        <v>833.91</v>
      </c>
      <c r="I13" s="17">
        <f>ROUND(679.79+12.9,2)</f>
        <v>692.69</v>
      </c>
      <c r="J13" s="17">
        <f>ROUND(679+25.19,2)</f>
        <v>704.19</v>
      </c>
      <c r="K13" s="8">
        <f t="shared" si="3"/>
        <v>0.08</v>
      </c>
      <c r="L13" s="35">
        <v>1</v>
      </c>
      <c r="M13" s="9">
        <f t="shared" si="0"/>
        <v>737.37</v>
      </c>
      <c r="N13" s="9">
        <f t="shared" si="1"/>
        <v>737.37</v>
      </c>
      <c r="O13" s="101">
        <f t="shared" si="2"/>
        <v>9.7245405877612184E-3</v>
      </c>
    </row>
    <row r="14" spans="1:15" ht="44" thickBot="1" x14ac:dyDescent="0.35">
      <c r="A14" s="134"/>
      <c r="B14" s="153"/>
      <c r="C14" s="54" t="s">
        <v>39</v>
      </c>
      <c r="D14" s="55" t="s">
        <v>40</v>
      </c>
      <c r="E14" s="60" t="s">
        <v>41</v>
      </c>
      <c r="F14" s="51">
        <v>170</v>
      </c>
      <c r="G14" s="103">
        <f>ROUND(129+0,2)</f>
        <v>129</v>
      </c>
      <c r="H14" s="103">
        <f>ROUND(199+0,2)</f>
        <v>199</v>
      </c>
      <c r="I14" s="103">
        <f>ROUND(159+19.9,2)</f>
        <v>178.9</v>
      </c>
      <c r="J14" s="103">
        <f>ROUND(187.78+53.89,2)</f>
        <v>241.67</v>
      </c>
      <c r="K14" s="52">
        <f t="shared" si="3"/>
        <v>0.22</v>
      </c>
      <c r="L14" s="53">
        <v>1</v>
      </c>
      <c r="M14" s="66">
        <f t="shared" si="0"/>
        <v>183.71</v>
      </c>
      <c r="N14" s="66">
        <f t="shared" si="1"/>
        <v>183.71</v>
      </c>
      <c r="O14" s="104">
        <f t="shared" si="2"/>
        <v>2.4227936468497681E-3</v>
      </c>
    </row>
    <row r="15" spans="1:15" ht="59.25" customHeight="1" thickBot="1" x14ac:dyDescent="0.35">
      <c r="A15" s="42" t="s">
        <v>42</v>
      </c>
      <c r="B15" s="67" t="s">
        <v>43</v>
      </c>
      <c r="C15" s="22" t="s">
        <v>44</v>
      </c>
      <c r="D15" s="68" t="s">
        <v>45</v>
      </c>
      <c r="E15" s="43" t="s">
        <v>46</v>
      </c>
      <c r="F15" s="83">
        <f>ROUND(1645.71+467.69,2)</f>
        <v>2113.4</v>
      </c>
      <c r="G15" s="83">
        <f>ROUND(1367.05+139.99,2)</f>
        <v>1507.04</v>
      </c>
      <c r="H15" s="83">
        <f>ROUND(1354.44+216.27,2)</f>
        <v>1570.71</v>
      </c>
      <c r="I15" s="83">
        <f>ROUND(1485+197.3,2)</f>
        <v>1682.3</v>
      </c>
      <c r="J15" s="83">
        <f>ROUND(1443.33+272.45,2)</f>
        <v>1715.78</v>
      </c>
      <c r="K15" s="44">
        <f t="shared" si="3"/>
        <v>0.14000000000000001</v>
      </c>
      <c r="L15" s="45">
        <v>1</v>
      </c>
      <c r="M15" s="69">
        <f t="shared" si="0"/>
        <v>1717.85</v>
      </c>
      <c r="N15" s="69">
        <f t="shared" si="1"/>
        <v>1717.85</v>
      </c>
      <c r="O15" s="113">
        <f t="shared" si="2"/>
        <v>2.2655250483048686E-2</v>
      </c>
    </row>
    <row r="16" spans="1:15" ht="60" customHeight="1" x14ac:dyDescent="0.3">
      <c r="A16" s="132" t="s">
        <v>47</v>
      </c>
      <c r="B16" s="135" t="s">
        <v>43</v>
      </c>
      <c r="C16" s="28" t="s">
        <v>24</v>
      </c>
      <c r="D16" s="47" t="s">
        <v>48</v>
      </c>
      <c r="E16" s="48" t="s">
        <v>26</v>
      </c>
      <c r="F16" s="82">
        <f>ROUND(529+126.82,2)</f>
        <v>655.82</v>
      </c>
      <c r="G16" s="82">
        <f>ROUND(529+0,2)</f>
        <v>529</v>
      </c>
      <c r="H16" s="82">
        <f>ROUND(509+19.9,2)</f>
        <v>528.9</v>
      </c>
      <c r="I16" s="82">
        <f>ROUND(549+0,2)</f>
        <v>549</v>
      </c>
      <c r="J16" s="82">
        <f>ROUND(549.99+12.9,2)</f>
        <v>562.89</v>
      </c>
      <c r="K16" s="31">
        <f t="shared" si="3"/>
        <v>0.09</v>
      </c>
      <c r="L16" s="37">
        <v>1</v>
      </c>
      <c r="M16" s="64">
        <f t="shared" si="0"/>
        <v>565.12</v>
      </c>
      <c r="N16" s="64">
        <f t="shared" si="1"/>
        <v>565.12</v>
      </c>
      <c r="O16" s="100">
        <f t="shared" si="2"/>
        <v>7.4528830532237817E-3</v>
      </c>
    </row>
    <row r="17" spans="1:15" ht="60.75" customHeight="1" x14ac:dyDescent="0.3">
      <c r="A17" s="133"/>
      <c r="B17" s="136"/>
      <c r="C17" s="18" t="s">
        <v>49</v>
      </c>
      <c r="D17" s="46" t="s">
        <v>50</v>
      </c>
      <c r="E17" s="16" t="s">
        <v>51</v>
      </c>
      <c r="F17" s="12">
        <f>ROUND(3490+0,2)</f>
        <v>3490</v>
      </c>
      <c r="G17" s="12">
        <f>ROUND(3450+0,2)</f>
        <v>3450</v>
      </c>
      <c r="H17" s="12">
        <f>ROUND(3868.73+0,2)</f>
        <v>3868.73</v>
      </c>
      <c r="I17" s="12">
        <f>ROUND(3868.73+0,2)</f>
        <v>3868.73</v>
      </c>
      <c r="J17" s="12">
        <f>ROUND(4120.35+0,2)</f>
        <v>4120.3500000000004</v>
      </c>
      <c r="K17" s="8">
        <f t="shared" si="3"/>
        <v>0.08</v>
      </c>
      <c r="L17" s="35">
        <v>2</v>
      </c>
      <c r="M17" s="9">
        <f t="shared" si="0"/>
        <v>3759.56</v>
      </c>
      <c r="N17" s="9">
        <f t="shared" si="1"/>
        <v>7519.12</v>
      </c>
      <c r="O17" s="101">
        <f t="shared" si="2"/>
        <v>9.9163225550601641E-2</v>
      </c>
    </row>
    <row r="18" spans="1:15" ht="75.75" customHeight="1" x14ac:dyDescent="0.3">
      <c r="A18" s="133"/>
      <c r="B18" s="136"/>
      <c r="C18" s="18" t="s">
        <v>52</v>
      </c>
      <c r="D18" s="34" t="s">
        <v>53</v>
      </c>
      <c r="E18" s="14" t="s">
        <v>54</v>
      </c>
      <c r="F18" s="12">
        <f>ROUND(528.9+0,2)</f>
        <v>528.9</v>
      </c>
      <c r="G18" s="12">
        <f>ROUND(409.9+103.94,2)</f>
        <v>513.84</v>
      </c>
      <c r="H18" s="12">
        <f>ROUND(383.9+164.79,2)</f>
        <v>548.69000000000005</v>
      </c>
      <c r="I18" s="12">
        <f>ROUND(469+77.1,2)</f>
        <v>546.1</v>
      </c>
      <c r="J18" s="12">
        <f>ROUND(356.9+169.87,2)</f>
        <v>526.77</v>
      </c>
      <c r="K18" s="8">
        <f t="shared" si="3"/>
        <v>0.03</v>
      </c>
      <c r="L18" s="35">
        <v>1</v>
      </c>
      <c r="M18" s="9">
        <f t="shared" si="0"/>
        <v>532.86</v>
      </c>
      <c r="N18" s="9">
        <f t="shared" si="1"/>
        <v>532.86</v>
      </c>
      <c r="O18" s="101">
        <f t="shared" si="2"/>
        <v>7.0274335782503266E-3</v>
      </c>
    </row>
    <row r="19" spans="1:15" ht="75.75" customHeight="1" x14ac:dyDescent="0.3">
      <c r="A19" s="133"/>
      <c r="B19" s="136"/>
      <c r="C19" s="18" t="s">
        <v>30</v>
      </c>
      <c r="D19" s="34" t="s">
        <v>55</v>
      </c>
      <c r="E19" s="16" t="s">
        <v>32</v>
      </c>
      <c r="F19" s="12">
        <f>ROUND(3399+609.47,2)</f>
        <v>4008.47</v>
      </c>
      <c r="G19" s="12">
        <f>ROUND(3399+585.67,2)</f>
        <v>3984.67</v>
      </c>
      <c r="H19" s="12">
        <f>ROUND(3849+596.32,2)</f>
        <v>4445.32</v>
      </c>
      <c r="I19" s="12">
        <f>ROUND(4087.78+885.71,2)</f>
        <v>4973.49</v>
      </c>
      <c r="J19" s="12">
        <f>ROUND(3499+586.53,2)</f>
        <v>4085.53</v>
      </c>
      <c r="K19" s="72">
        <f t="shared" ref="K19" si="4">ROUND(STDEVA(F19:J19)/AVERAGE(F19:J19),2)</f>
        <v>0.1</v>
      </c>
      <c r="L19" s="73">
        <v>1</v>
      </c>
      <c r="M19" s="9">
        <f t="shared" ref="M19" si="5">ROUND(AVERAGE(F19:J19),2)</f>
        <v>4299.5</v>
      </c>
      <c r="N19" s="9">
        <f t="shared" ref="N19" si="6">ROUND(M19*L19,2)</f>
        <v>4299.5</v>
      </c>
      <c r="O19" s="101">
        <f t="shared" ref="O19" si="7">(N19/N$91)</f>
        <v>5.6702418401995414E-2</v>
      </c>
    </row>
    <row r="20" spans="1:15" ht="58" x14ac:dyDescent="0.3">
      <c r="A20" s="133"/>
      <c r="B20" s="136"/>
      <c r="C20" s="130" t="s">
        <v>56</v>
      </c>
      <c r="D20" s="34" t="s">
        <v>57</v>
      </c>
      <c r="E20" s="14" t="s">
        <v>35</v>
      </c>
      <c r="F20" s="12">
        <f>ROUND(139+48.99,2)</f>
        <v>187.99</v>
      </c>
      <c r="G20" s="12">
        <f>ROUND(159.9+73.64,2)</f>
        <v>233.54</v>
      </c>
      <c r="H20" s="12">
        <f>ROUND(139.9+73.46,2)</f>
        <v>213.36</v>
      </c>
      <c r="I20" s="12">
        <f>ROUND(135.79+45.9,2)</f>
        <v>181.69</v>
      </c>
      <c r="J20" s="12">
        <f>ROUND(183+0,2)</f>
        <v>183</v>
      </c>
      <c r="K20" s="8">
        <f t="shared" si="3"/>
        <v>0.11</v>
      </c>
      <c r="L20" s="35">
        <v>1</v>
      </c>
      <c r="M20" s="9">
        <f t="shared" si="0"/>
        <v>199.92</v>
      </c>
      <c r="N20" s="9">
        <f t="shared" si="1"/>
        <v>199.92</v>
      </c>
      <c r="O20" s="101">
        <f t="shared" si="2"/>
        <v>2.6365734357313461E-3</v>
      </c>
    </row>
    <row r="21" spans="1:15" ht="48" customHeight="1" thickBot="1" x14ac:dyDescent="0.35">
      <c r="A21" s="138"/>
      <c r="B21" s="139"/>
      <c r="C21" s="32" t="s">
        <v>58</v>
      </c>
      <c r="D21" s="38" t="s">
        <v>59</v>
      </c>
      <c r="E21" s="114" t="s">
        <v>60</v>
      </c>
      <c r="F21" s="85">
        <f>ROUND(135.79+71.75+42.99,2)</f>
        <v>250.53</v>
      </c>
      <c r="G21" s="85">
        <f>ROUND(199+42.99,2)</f>
        <v>241.99</v>
      </c>
      <c r="H21" s="85">
        <f>ROUND(264.96+0,2)</f>
        <v>264.95999999999998</v>
      </c>
      <c r="I21" s="85">
        <f>ROUND(169+19.9,2)</f>
        <v>188.9</v>
      </c>
      <c r="J21" s="85">
        <f>ROUND(187.78+40.43,2)</f>
        <v>228.21</v>
      </c>
      <c r="K21" s="33">
        <f t="shared" si="3"/>
        <v>0.12</v>
      </c>
      <c r="L21" s="39">
        <v>1</v>
      </c>
      <c r="M21" s="65">
        <f t="shared" si="0"/>
        <v>234.92</v>
      </c>
      <c r="N21" s="65">
        <f t="shared" si="1"/>
        <v>234.92</v>
      </c>
      <c r="O21" s="102">
        <f t="shared" si="2"/>
        <v>3.0981584209784307E-3</v>
      </c>
    </row>
    <row r="22" spans="1:15" ht="61.5" customHeight="1" x14ac:dyDescent="0.3">
      <c r="A22" s="143" t="s">
        <v>61</v>
      </c>
      <c r="B22" s="145" t="s">
        <v>43</v>
      </c>
      <c r="C22" s="23" t="s">
        <v>24</v>
      </c>
      <c r="D22" s="70" t="s">
        <v>48</v>
      </c>
      <c r="E22" s="40" t="s">
        <v>26</v>
      </c>
      <c r="F22" s="94">
        <f>ROUND(577.89+14.9,2)</f>
        <v>592.79</v>
      </c>
      <c r="G22" s="94">
        <f>ROUND(529+0,2)</f>
        <v>529</v>
      </c>
      <c r="H22" s="94">
        <f>ROUND(509+19.9,2)</f>
        <v>528.9</v>
      </c>
      <c r="I22" s="94">
        <f>ROUND(549+0,2)</f>
        <v>549</v>
      </c>
      <c r="J22" s="94">
        <f>ROUND(549.99+12.79,2)</f>
        <v>562.78</v>
      </c>
      <c r="K22" s="26">
        <f t="shared" si="3"/>
        <v>0.05</v>
      </c>
      <c r="L22" s="41">
        <v>1</v>
      </c>
      <c r="M22" s="27">
        <f t="shared" si="0"/>
        <v>552.49</v>
      </c>
      <c r="N22" s="89">
        <f t="shared" si="1"/>
        <v>552.49</v>
      </c>
      <c r="O22" s="99">
        <f t="shared" si="2"/>
        <v>7.2863168142617623E-3</v>
      </c>
    </row>
    <row r="23" spans="1:15" s="10" customFormat="1" ht="62.25" customHeight="1" x14ac:dyDescent="0.3">
      <c r="A23" s="133"/>
      <c r="B23" s="136"/>
      <c r="C23" s="18" t="s">
        <v>30</v>
      </c>
      <c r="D23" s="34" t="s">
        <v>62</v>
      </c>
      <c r="E23" s="14" t="s">
        <v>63</v>
      </c>
      <c r="F23" s="12">
        <f>ROUND(3499+99.9,2)</f>
        <v>3598.9</v>
      </c>
      <c r="G23" s="12">
        <f>ROUND(2995+453.81,2)</f>
        <v>3448.81</v>
      </c>
      <c r="H23" s="12">
        <f>ROUND(3472.63+375.9,2)</f>
        <v>3848.53</v>
      </c>
      <c r="I23" s="12">
        <f>ROUND(3358.8+89.99,2)</f>
        <v>3448.79</v>
      </c>
      <c r="J23" s="12">
        <f>ROUND(3199+728.6,2)</f>
        <v>3927.6</v>
      </c>
      <c r="K23" s="131">
        <f t="shared" si="3"/>
        <v>0.06</v>
      </c>
      <c r="L23" s="73">
        <v>1</v>
      </c>
      <c r="M23" s="19">
        <f t="shared" si="0"/>
        <v>3654.53</v>
      </c>
      <c r="N23" s="87">
        <f t="shared" si="1"/>
        <v>3654.53</v>
      </c>
      <c r="O23" s="90">
        <f t="shared" si="2"/>
        <v>4.8196462175286503E-2</v>
      </c>
    </row>
    <row r="24" spans="1:15" ht="60.75" customHeight="1" x14ac:dyDescent="0.3">
      <c r="A24" s="133"/>
      <c r="B24" s="136"/>
      <c r="C24" s="18" t="s">
        <v>56</v>
      </c>
      <c r="D24" s="34" t="s">
        <v>57</v>
      </c>
      <c r="E24" s="14" t="s">
        <v>35</v>
      </c>
      <c r="F24" s="12">
        <f>ROUND(139+0,2)</f>
        <v>139</v>
      </c>
      <c r="G24" s="12">
        <f>ROUND(159.9+25.09,2)</f>
        <v>184.99</v>
      </c>
      <c r="H24" s="12">
        <f>ROUND(139.9+24.84,2)</f>
        <v>164.74</v>
      </c>
      <c r="I24" s="12">
        <f>ROUND(135.79+4.9,2)</f>
        <v>140.69</v>
      </c>
      <c r="J24" s="12">
        <f>ROUND(183+0,2)</f>
        <v>183</v>
      </c>
      <c r="K24" s="8">
        <f t="shared" si="3"/>
        <v>0.14000000000000001</v>
      </c>
      <c r="L24" s="35">
        <v>1</v>
      </c>
      <c r="M24" s="9">
        <f t="shared" si="0"/>
        <v>162.47999999999999</v>
      </c>
      <c r="N24" s="87">
        <f t="shared" si="1"/>
        <v>162.47999999999999</v>
      </c>
      <c r="O24" s="90">
        <f t="shared" si="2"/>
        <v>2.1428093829413222E-3</v>
      </c>
    </row>
    <row r="25" spans="1:15" ht="60" customHeight="1" x14ac:dyDescent="0.3">
      <c r="A25" s="133"/>
      <c r="B25" s="136"/>
      <c r="C25" s="18" t="s">
        <v>36</v>
      </c>
      <c r="D25" s="34" t="s">
        <v>64</v>
      </c>
      <c r="E25" s="13" t="s">
        <v>65</v>
      </c>
      <c r="F25" s="12">
        <f>ROUND(739+0,2)</f>
        <v>739</v>
      </c>
      <c r="G25" s="12">
        <f>ROUND(699+20.88,2)</f>
        <v>719.88</v>
      </c>
      <c r="H25" s="12">
        <f>ROUND(730+99.9,2)</f>
        <v>829.9</v>
      </c>
      <c r="I25" s="12">
        <f>ROUND(679.79+60.99,2)</f>
        <v>740.78</v>
      </c>
      <c r="J25" s="12">
        <f>ROUND(665.42+0,2)</f>
        <v>665.42</v>
      </c>
      <c r="K25" s="8">
        <f t="shared" si="3"/>
        <v>0.08</v>
      </c>
      <c r="L25" s="35">
        <v>1</v>
      </c>
      <c r="M25" s="9">
        <f t="shared" si="0"/>
        <v>739</v>
      </c>
      <c r="N25" s="87">
        <f t="shared" si="1"/>
        <v>739</v>
      </c>
      <c r="O25" s="90">
        <f t="shared" si="2"/>
        <v>9.7460372599312978E-3</v>
      </c>
    </row>
    <row r="26" spans="1:15" ht="47.25" customHeight="1" thickBot="1" x14ac:dyDescent="0.35">
      <c r="A26" s="134"/>
      <c r="B26" s="137"/>
      <c r="C26" s="54" t="s">
        <v>39</v>
      </c>
      <c r="D26" s="55" t="s">
        <v>59</v>
      </c>
      <c r="E26" s="58" t="s">
        <v>60</v>
      </c>
      <c r="F26" s="51">
        <v>294.45</v>
      </c>
      <c r="G26" s="103">
        <f>ROUND(264.96+0,2)</f>
        <v>264.95999999999998</v>
      </c>
      <c r="H26" s="103">
        <f>ROUND(187.78+28.98,2)</f>
        <v>216.76</v>
      </c>
      <c r="I26" s="103">
        <f>ROUND(187.78+40.46,2)</f>
        <v>228.24</v>
      </c>
      <c r="J26" s="103">
        <f>ROUND(199+0,2)</f>
        <v>199</v>
      </c>
      <c r="K26" s="52">
        <f t="shared" si="3"/>
        <v>0.16</v>
      </c>
      <c r="L26" s="53">
        <v>1</v>
      </c>
      <c r="M26" s="66">
        <f t="shared" si="0"/>
        <v>240.68</v>
      </c>
      <c r="N26" s="88">
        <f t="shared" si="1"/>
        <v>240.68</v>
      </c>
      <c r="O26" s="115">
        <f t="shared" si="2"/>
        <v>3.1741221214076653E-3</v>
      </c>
    </row>
    <row r="27" spans="1:15" ht="59.25" customHeight="1" x14ac:dyDescent="0.3">
      <c r="A27" s="132" t="s">
        <v>66</v>
      </c>
      <c r="B27" s="135" t="s">
        <v>23</v>
      </c>
      <c r="C27" s="28" t="s">
        <v>24</v>
      </c>
      <c r="D27" s="36" t="s">
        <v>67</v>
      </c>
      <c r="E27" s="48" t="s">
        <v>26</v>
      </c>
      <c r="F27" s="82">
        <f>ROUND(577.89+42.9,2)</f>
        <v>620.79</v>
      </c>
      <c r="G27" s="82">
        <f>ROUND(529+0,2)</f>
        <v>529</v>
      </c>
      <c r="H27" s="82">
        <f>ROUND(509+19.9,2)</f>
        <v>528.9</v>
      </c>
      <c r="I27" s="82">
        <f>ROUND(549+0,2)</f>
        <v>549</v>
      </c>
      <c r="J27" s="82">
        <f>ROUND(499.99+0,2)</f>
        <v>499.99</v>
      </c>
      <c r="K27" s="31">
        <f t="shared" si="3"/>
        <v>0.08</v>
      </c>
      <c r="L27" s="37">
        <v>1</v>
      </c>
      <c r="M27" s="64">
        <f t="shared" si="0"/>
        <v>545.54</v>
      </c>
      <c r="N27" s="64">
        <f t="shared" si="1"/>
        <v>545.54</v>
      </c>
      <c r="O27" s="100">
        <f t="shared" si="2"/>
        <v>7.1946592243341267E-3</v>
      </c>
    </row>
    <row r="28" spans="1:15" ht="61.5" customHeight="1" x14ac:dyDescent="0.3">
      <c r="A28" s="133"/>
      <c r="B28" s="136"/>
      <c r="C28" s="18" t="s">
        <v>68</v>
      </c>
      <c r="D28" s="34" t="s">
        <v>69</v>
      </c>
      <c r="E28" s="14" t="s">
        <v>70</v>
      </c>
      <c r="F28" s="12">
        <f>ROUND(135.92+53.07,2)</f>
        <v>188.99</v>
      </c>
      <c r="G28" s="12">
        <f>ROUND(179.9+22.27,2)</f>
        <v>202.17</v>
      </c>
      <c r="H28" s="12">
        <f>ROUND(159.9+19.9,2)</f>
        <v>179.8</v>
      </c>
      <c r="I28" s="12">
        <f>ROUND(122.4+0,2)</f>
        <v>122.4</v>
      </c>
      <c r="J28" s="12">
        <f>ROUND(150.37+0,2)</f>
        <v>150.37</v>
      </c>
      <c r="K28" s="8">
        <f t="shared" si="3"/>
        <v>0.19</v>
      </c>
      <c r="L28" s="35">
        <v>1</v>
      </c>
      <c r="M28" s="9">
        <f t="shared" si="0"/>
        <v>168.75</v>
      </c>
      <c r="N28" s="9">
        <f t="shared" si="1"/>
        <v>168.75</v>
      </c>
      <c r="O28" s="101">
        <f t="shared" si="2"/>
        <v>2.2254990360127285E-3</v>
      </c>
    </row>
    <row r="29" spans="1:15" ht="60.75" customHeight="1" x14ac:dyDescent="0.3">
      <c r="A29" s="133"/>
      <c r="B29" s="136"/>
      <c r="C29" s="18" t="s">
        <v>36</v>
      </c>
      <c r="D29" s="34" t="s">
        <v>37</v>
      </c>
      <c r="E29" s="14" t="s">
        <v>38</v>
      </c>
      <c r="F29" s="12">
        <f>ROUND(679+31.52,2)</f>
        <v>710.52</v>
      </c>
      <c r="G29" s="12">
        <f>ROUND(679.79+74.99,2)</f>
        <v>754.78</v>
      </c>
      <c r="H29" s="12">
        <f>ROUND(730+29.9,2)</f>
        <v>759.9</v>
      </c>
      <c r="I29" s="12">
        <f>ROUND(699+22.59,2)</f>
        <v>721.59</v>
      </c>
      <c r="J29" s="12">
        <f>ROUND(673.68+29.9,2)</f>
        <v>703.58</v>
      </c>
      <c r="K29" s="8">
        <f t="shared" si="3"/>
        <v>0.04</v>
      </c>
      <c r="L29" s="35">
        <v>1</v>
      </c>
      <c r="M29" s="9">
        <f t="shared" si="0"/>
        <v>730.07</v>
      </c>
      <c r="N29" s="9">
        <f t="shared" si="1"/>
        <v>730.07</v>
      </c>
      <c r="O29" s="101">
        <f t="shared" si="2"/>
        <v>9.6282671479811129E-3</v>
      </c>
    </row>
    <row r="30" spans="1:15" ht="51" customHeight="1" thickBot="1" x14ac:dyDescent="0.35">
      <c r="A30" s="134"/>
      <c r="B30" s="137"/>
      <c r="C30" s="54" t="s">
        <v>58</v>
      </c>
      <c r="D30" s="55" t="s">
        <v>40</v>
      </c>
      <c r="E30" s="50" t="s">
        <v>60</v>
      </c>
      <c r="F30" s="103">
        <f>ROUND(129+0,2)</f>
        <v>129</v>
      </c>
      <c r="G30" s="103">
        <f>ROUND(135+4.9,2)</f>
        <v>139.9</v>
      </c>
      <c r="H30" s="103">
        <f>ROUND(187.78+26.65,2)</f>
        <v>214.43</v>
      </c>
      <c r="I30" s="103">
        <f>ROUND(199+0,2)</f>
        <v>199</v>
      </c>
      <c r="J30" s="103">
        <f>ROUND(139.9+19.9,2)</f>
        <v>159.80000000000001</v>
      </c>
      <c r="K30" s="52">
        <f>ROUND(STDEVA(F30:J30)/AVERAGE(F30:J30),2)</f>
        <v>0.22</v>
      </c>
      <c r="L30" s="53">
        <v>1</v>
      </c>
      <c r="M30" s="66">
        <f t="shared" si="0"/>
        <v>168.43</v>
      </c>
      <c r="N30" s="66">
        <f t="shared" si="1"/>
        <v>168.43</v>
      </c>
      <c r="O30" s="104">
        <f t="shared" si="2"/>
        <v>2.2212788304333268E-3</v>
      </c>
    </row>
    <row r="31" spans="1:15" s="10" customFormat="1" ht="59.25" customHeight="1" x14ac:dyDescent="0.3">
      <c r="A31" s="132" t="s">
        <v>71</v>
      </c>
      <c r="B31" s="135" t="s">
        <v>43</v>
      </c>
      <c r="C31" s="28" t="s">
        <v>24</v>
      </c>
      <c r="D31" s="36" t="s">
        <v>48</v>
      </c>
      <c r="E31" s="48" t="s">
        <v>26</v>
      </c>
      <c r="F31" s="82">
        <f>ROUND(577.89+29.9+0,2)</f>
        <v>607.79</v>
      </c>
      <c r="G31" s="82">
        <f>ROUND(529+0,2)</f>
        <v>529</v>
      </c>
      <c r="H31" s="82">
        <f>ROUND(509+4.9,2)</f>
        <v>513.9</v>
      </c>
      <c r="I31" s="82">
        <f>ROUND(549+0,2)</f>
        <v>549</v>
      </c>
      <c r="J31" s="82">
        <f>ROUND(499.99+12.9,2)</f>
        <v>512.89</v>
      </c>
      <c r="K31" s="31">
        <f t="shared" si="3"/>
        <v>7.0000000000000007E-2</v>
      </c>
      <c r="L31" s="37">
        <v>1</v>
      </c>
      <c r="M31" s="64">
        <f t="shared" si="0"/>
        <v>542.52</v>
      </c>
      <c r="N31" s="64">
        <f t="shared" si="1"/>
        <v>542.52</v>
      </c>
      <c r="O31" s="100">
        <f t="shared" si="2"/>
        <v>7.1548310341785215E-3</v>
      </c>
    </row>
    <row r="32" spans="1:15" ht="74.25" customHeight="1" x14ac:dyDescent="0.3">
      <c r="A32" s="133"/>
      <c r="B32" s="136"/>
      <c r="C32" s="18" t="s">
        <v>52</v>
      </c>
      <c r="D32" s="15" t="s">
        <v>72</v>
      </c>
      <c r="E32" s="13" t="s">
        <v>73</v>
      </c>
      <c r="F32" s="12">
        <f>ROUND(409.9+48.36,2)</f>
        <v>458.26</v>
      </c>
      <c r="G32" s="12">
        <f>ROUND(383.9+61.73,2)</f>
        <v>445.63</v>
      </c>
      <c r="H32" s="12">
        <f>ROUND(356.9+66.81,2)</f>
        <v>423.71</v>
      </c>
      <c r="I32" s="12">
        <f>ROUND(339+0,2)</f>
        <v>339</v>
      </c>
      <c r="J32" s="12">
        <f>ROUND(449+76.22,2)</f>
        <v>525.22</v>
      </c>
      <c r="K32" s="8">
        <f t="shared" si="3"/>
        <v>0.15</v>
      </c>
      <c r="L32" s="35">
        <v>1</v>
      </c>
      <c r="M32" s="9">
        <f t="shared" si="0"/>
        <v>438.36</v>
      </c>
      <c r="N32" s="9">
        <f t="shared" si="1"/>
        <v>438.36</v>
      </c>
      <c r="O32" s="101">
        <f t="shared" si="2"/>
        <v>5.7811541180831988E-3</v>
      </c>
    </row>
    <row r="33" spans="1:15" ht="63" customHeight="1" x14ac:dyDescent="0.3">
      <c r="A33" s="133"/>
      <c r="B33" s="136"/>
      <c r="C33" s="18" t="s">
        <v>56</v>
      </c>
      <c r="D33" s="34" t="s">
        <v>57</v>
      </c>
      <c r="E33" s="16" t="s">
        <v>74</v>
      </c>
      <c r="F33" s="12">
        <f>ROUND(159+0,2)</f>
        <v>159</v>
      </c>
      <c r="G33" s="12">
        <f>ROUND(159.9+23.07,2)</f>
        <v>182.97</v>
      </c>
      <c r="H33" s="12">
        <f>ROUND(139.9+22.89,2)</f>
        <v>162.79</v>
      </c>
      <c r="I33" s="12">
        <f>ROUND(139+24.9,2)</f>
        <v>163.9</v>
      </c>
      <c r="J33" s="12">
        <f>ROUND(183+0,2)</f>
        <v>183</v>
      </c>
      <c r="K33" s="8">
        <f t="shared" si="3"/>
        <v>7.0000000000000007E-2</v>
      </c>
      <c r="L33" s="35">
        <v>1</v>
      </c>
      <c r="M33" s="9">
        <f t="shared" si="0"/>
        <v>170.33</v>
      </c>
      <c r="N33" s="9">
        <f t="shared" si="1"/>
        <v>170.33</v>
      </c>
      <c r="O33" s="101">
        <f t="shared" si="2"/>
        <v>2.2463363010610258E-3</v>
      </c>
    </row>
    <row r="34" spans="1:15" ht="60" customHeight="1" x14ac:dyDescent="0.3">
      <c r="A34" s="133"/>
      <c r="B34" s="136"/>
      <c r="C34" s="18" t="s">
        <v>36</v>
      </c>
      <c r="D34" s="34" t="s">
        <v>64</v>
      </c>
      <c r="E34" s="14" t="s">
        <v>38</v>
      </c>
      <c r="F34" s="12">
        <f>ROUND(679+0,2)</f>
        <v>679</v>
      </c>
      <c r="G34" s="12">
        <f>ROUND(679.79+12.9,2)</f>
        <v>692.69</v>
      </c>
      <c r="H34" s="12">
        <f>ROUND(730+59.9,2)</f>
        <v>789.9</v>
      </c>
      <c r="I34" s="12">
        <f>ROUND(673.68+59.9,2)</f>
        <v>733.58</v>
      </c>
      <c r="J34" s="12">
        <v>739</v>
      </c>
      <c r="K34" s="8">
        <f t="shared" si="3"/>
        <v>0.06</v>
      </c>
      <c r="L34" s="35">
        <v>1</v>
      </c>
      <c r="M34" s="9">
        <f t="shared" si="0"/>
        <v>726.83</v>
      </c>
      <c r="N34" s="9">
        <f t="shared" si="1"/>
        <v>726.83</v>
      </c>
      <c r="O34" s="101">
        <f t="shared" si="2"/>
        <v>9.5855375664896693E-3</v>
      </c>
    </row>
    <row r="35" spans="1:15" s="11" customFormat="1" ht="91.5" customHeight="1" x14ac:dyDescent="0.35">
      <c r="A35" s="133"/>
      <c r="B35" s="136"/>
      <c r="C35" s="18" t="s">
        <v>75</v>
      </c>
      <c r="D35" s="34" t="s">
        <v>76</v>
      </c>
      <c r="E35" s="86" t="s">
        <v>77</v>
      </c>
      <c r="F35" s="12">
        <f>ROUND(1537+0,2)</f>
        <v>1537</v>
      </c>
      <c r="G35" s="12">
        <f>ROUND(1299.9+0,2)</f>
        <v>1299.9000000000001</v>
      </c>
      <c r="H35" s="12">
        <f>ROUND(1269.52+68.53,2)</f>
        <v>1338.05</v>
      </c>
      <c r="I35" s="12">
        <f>ROUND(1336.34+0,2)</f>
        <v>1336.34</v>
      </c>
      <c r="J35" s="12">
        <f>ROUND(1537+125.69,2)</f>
        <v>1662.69</v>
      </c>
      <c r="K35" s="8">
        <f t="shared" si="3"/>
        <v>0.11</v>
      </c>
      <c r="L35" s="35">
        <v>1</v>
      </c>
      <c r="M35" s="9">
        <f t="shared" si="0"/>
        <v>1434.8</v>
      </c>
      <c r="N35" s="9">
        <f t="shared" si="1"/>
        <v>1434.8</v>
      </c>
      <c r="O35" s="101">
        <f t="shared" si="2"/>
        <v>1.8922346766643335E-2</v>
      </c>
    </row>
    <row r="36" spans="1:15" s="11" customFormat="1" ht="48.75" customHeight="1" thickBot="1" x14ac:dyDescent="0.4">
      <c r="A36" s="134"/>
      <c r="B36" s="137"/>
      <c r="C36" s="54" t="s">
        <v>58</v>
      </c>
      <c r="D36" s="55" t="s">
        <v>59</v>
      </c>
      <c r="E36" s="50" t="s">
        <v>60</v>
      </c>
      <c r="F36" s="103">
        <f>ROUND(135.79+17.9,2)</f>
        <v>153.69</v>
      </c>
      <c r="G36" s="103">
        <f>ROUND(245.26+0,2)</f>
        <v>245.26</v>
      </c>
      <c r="H36" s="103">
        <f>ROUND(187.78+18.84,2)</f>
        <v>206.62</v>
      </c>
      <c r="I36" s="103">
        <v>279</v>
      </c>
      <c r="J36" s="103">
        <f>ROUND(169+6.9,2)</f>
        <v>175.9</v>
      </c>
      <c r="K36" s="52">
        <f t="shared" si="3"/>
        <v>0.24</v>
      </c>
      <c r="L36" s="53">
        <v>1</v>
      </c>
      <c r="M36" s="66">
        <f t="shared" si="0"/>
        <v>212.09</v>
      </c>
      <c r="N36" s="66">
        <f t="shared" si="1"/>
        <v>212.09</v>
      </c>
      <c r="O36" s="104">
        <f t="shared" si="2"/>
        <v>2.7970731291729754E-3</v>
      </c>
    </row>
    <row r="37" spans="1:15" s="11" customFormat="1" ht="62.25" customHeight="1" x14ac:dyDescent="0.35">
      <c r="A37" s="132" t="s">
        <v>78</v>
      </c>
      <c r="B37" s="135" t="s">
        <v>23</v>
      </c>
      <c r="C37" s="28" t="s">
        <v>79</v>
      </c>
      <c r="D37" s="36" t="s">
        <v>69</v>
      </c>
      <c r="E37" s="56" t="s">
        <v>80</v>
      </c>
      <c r="F37" s="82">
        <f>ROUND(145.9+0,2)</f>
        <v>145.9</v>
      </c>
      <c r="G37" s="82">
        <f>ROUND(179.9+20.34,2)</f>
        <v>200.24</v>
      </c>
      <c r="H37" s="82">
        <f>ROUND(122.4+0,2)</f>
        <v>122.4</v>
      </c>
      <c r="I37" s="82">
        <f>ROUND(150.37+0,2)</f>
        <v>150.37</v>
      </c>
      <c r="J37" s="82">
        <f>ROUND(115.9+14.9,2)</f>
        <v>130.80000000000001</v>
      </c>
      <c r="K37" s="31">
        <f t="shared" si="3"/>
        <v>0.2</v>
      </c>
      <c r="L37" s="37">
        <v>1</v>
      </c>
      <c r="M37" s="64">
        <f t="shared" si="0"/>
        <v>149.94</v>
      </c>
      <c r="N37" s="64">
        <f t="shared" si="1"/>
        <v>149.94</v>
      </c>
      <c r="O37" s="100">
        <f t="shared" si="2"/>
        <v>1.9774300767985099E-3</v>
      </c>
    </row>
    <row r="38" spans="1:15" s="11" customFormat="1" ht="73.5" customHeight="1" x14ac:dyDescent="0.35">
      <c r="A38" s="133"/>
      <c r="B38" s="136"/>
      <c r="C38" s="18" t="s">
        <v>52</v>
      </c>
      <c r="D38" s="34" t="s">
        <v>81</v>
      </c>
      <c r="E38" s="16" t="s">
        <v>73</v>
      </c>
      <c r="F38" s="12">
        <f>ROUND(419+14.9,2)</f>
        <v>433.9</v>
      </c>
      <c r="G38" s="12">
        <f>ROUND(383.9+76.26,2)</f>
        <v>460.16</v>
      </c>
      <c r="H38" s="12">
        <f>ROUND(356.9+81.34,2)</f>
        <v>438.24</v>
      </c>
      <c r="I38" s="12">
        <f>ROUND(360.2+31.99,2)</f>
        <v>392.19</v>
      </c>
      <c r="J38" s="12">
        <f>ROUND(379.91+36.14,2)</f>
        <v>416.05</v>
      </c>
      <c r="K38" s="8">
        <f t="shared" si="3"/>
        <v>0.06</v>
      </c>
      <c r="L38" s="35">
        <v>1</v>
      </c>
      <c r="M38" s="9">
        <f t="shared" si="0"/>
        <v>428.11</v>
      </c>
      <c r="N38" s="9">
        <f t="shared" si="1"/>
        <v>428.11</v>
      </c>
      <c r="O38" s="101">
        <f t="shared" si="2"/>
        <v>5.6459756581179812E-3</v>
      </c>
    </row>
    <row r="39" spans="1:15" s="11" customFormat="1" ht="58.5" customHeight="1" x14ac:dyDescent="0.35">
      <c r="A39" s="133"/>
      <c r="B39" s="136"/>
      <c r="C39" s="18" t="s">
        <v>56</v>
      </c>
      <c r="D39" s="34" t="s">
        <v>34</v>
      </c>
      <c r="E39" s="14" t="s">
        <v>35</v>
      </c>
      <c r="F39" s="12">
        <f>ROUND(159+0,2)</f>
        <v>159</v>
      </c>
      <c r="G39" s="12">
        <f>ROUND(159.9+23.07,2)</f>
        <v>182.97</v>
      </c>
      <c r="H39" s="12">
        <f>ROUND(129.9+14.9,2)</f>
        <v>144.80000000000001</v>
      </c>
      <c r="I39" s="12">
        <f>ROUND(146.32+9.9,2)</f>
        <v>156.22</v>
      </c>
      <c r="J39" s="12">
        <f>ROUND(173.86+0,2)</f>
        <v>173.86</v>
      </c>
      <c r="K39" s="8">
        <f t="shared" si="3"/>
        <v>0.09</v>
      </c>
      <c r="L39" s="35">
        <v>1</v>
      </c>
      <c r="M39" s="9">
        <f t="shared" si="0"/>
        <v>163.37</v>
      </c>
      <c r="N39" s="9">
        <f t="shared" si="1"/>
        <v>163.37</v>
      </c>
      <c r="O39" s="101">
        <f t="shared" si="2"/>
        <v>2.1545468297090339E-3</v>
      </c>
    </row>
    <row r="40" spans="1:15" s="11" customFormat="1" ht="50.25" customHeight="1" thickBot="1" x14ac:dyDescent="0.4">
      <c r="A40" s="134"/>
      <c r="B40" s="137"/>
      <c r="C40" s="54" t="s">
        <v>58</v>
      </c>
      <c r="D40" s="55" t="s">
        <v>40</v>
      </c>
      <c r="E40" s="60" t="s">
        <v>41</v>
      </c>
      <c r="F40" s="51">
        <v>192</v>
      </c>
      <c r="G40" s="103">
        <f>ROUND(245.26+0,2)</f>
        <v>245.26</v>
      </c>
      <c r="H40" s="103">
        <f>ROUND(187.78+44.23,2)</f>
        <v>232.01</v>
      </c>
      <c r="I40" s="103">
        <f>ROUND(279+0,2)</f>
        <v>279</v>
      </c>
      <c r="J40" s="103">
        <f>ROUND(159+14.9,2)</f>
        <v>173.9</v>
      </c>
      <c r="K40" s="52">
        <f t="shared" si="3"/>
        <v>0.19</v>
      </c>
      <c r="L40" s="53">
        <v>1</v>
      </c>
      <c r="M40" s="66">
        <f t="shared" si="0"/>
        <v>224.43</v>
      </c>
      <c r="N40" s="66">
        <f t="shared" si="1"/>
        <v>224.43</v>
      </c>
      <c r="O40" s="104">
        <f t="shared" si="2"/>
        <v>2.9598148068286619E-3</v>
      </c>
    </row>
    <row r="41" spans="1:15" s="11" customFormat="1" ht="57" customHeight="1" x14ac:dyDescent="0.35">
      <c r="A41" s="132" t="s">
        <v>82</v>
      </c>
      <c r="B41" s="135" t="s">
        <v>43</v>
      </c>
      <c r="C41" s="28" t="s">
        <v>83</v>
      </c>
      <c r="D41" s="36" t="s">
        <v>84</v>
      </c>
      <c r="E41" s="29" t="s">
        <v>85</v>
      </c>
      <c r="F41" s="82">
        <f>ROUND(1083.83+21.06,2)</f>
        <v>1104.8900000000001</v>
      </c>
      <c r="G41" s="82">
        <f>ROUND(929+0,2)</f>
        <v>929</v>
      </c>
      <c r="H41" s="82">
        <f>ROUND(744.57+21.9,2)</f>
        <v>766.47</v>
      </c>
      <c r="I41" s="82">
        <f>ROUND(1019+21.02,2)</f>
        <v>1040.02</v>
      </c>
      <c r="J41" s="82">
        <f>ROUND(1309.9+69.71,2)</f>
        <v>1379.61</v>
      </c>
      <c r="K41" s="57">
        <f t="shared" si="3"/>
        <v>0.22</v>
      </c>
      <c r="L41" s="37">
        <v>1</v>
      </c>
      <c r="M41" s="64">
        <f t="shared" si="0"/>
        <v>1044</v>
      </c>
      <c r="N41" s="64">
        <f t="shared" si="1"/>
        <v>1044</v>
      </c>
      <c r="O41" s="100">
        <f t="shared" si="2"/>
        <v>1.3768420702798748E-2</v>
      </c>
    </row>
    <row r="42" spans="1:15" s="11" customFormat="1" ht="60.75" customHeight="1" x14ac:dyDescent="0.35">
      <c r="A42" s="133"/>
      <c r="B42" s="136"/>
      <c r="C42" s="18" t="s">
        <v>36</v>
      </c>
      <c r="D42" s="34" t="s">
        <v>64</v>
      </c>
      <c r="E42" s="16" t="s">
        <v>65</v>
      </c>
      <c r="F42" s="12">
        <f>ROUND(679+0,2)</f>
        <v>679</v>
      </c>
      <c r="G42" s="12">
        <f>ROUND(679.79+12.9,2)</f>
        <v>692.69</v>
      </c>
      <c r="H42" s="12">
        <f>ROUND(730+59.9,2)</f>
        <v>789.9</v>
      </c>
      <c r="I42" s="12">
        <f>ROUND(673.68+59.9,2)</f>
        <v>733.58</v>
      </c>
      <c r="J42" s="12">
        <f>ROUND(631.38+0,2)</f>
        <v>631.38</v>
      </c>
      <c r="K42" s="8">
        <f t="shared" si="3"/>
        <v>0.08</v>
      </c>
      <c r="L42" s="35">
        <v>1</v>
      </c>
      <c r="M42" s="9">
        <f t="shared" si="0"/>
        <v>705.31</v>
      </c>
      <c r="N42" s="9">
        <f t="shared" si="1"/>
        <v>705.31</v>
      </c>
      <c r="O42" s="101">
        <f t="shared" si="2"/>
        <v>9.3017287412748891E-3</v>
      </c>
    </row>
    <row r="43" spans="1:15" s="11" customFormat="1" ht="45.75" customHeight="1" thickBot="1" x14ac:dyDescent="0.4">
      <c r="A43" s="134"/>
      <c r="B43" s="137"/>
      <c r="C43" s="54" t="s">
        <v>58</v>
      </c>
      <c r="D43" s="71" t="s">
        <v>59</v>
      </c>
      <c r="E43" s="58" t="s">
        <v>60</v>
      </c>
      <c r="F43" s="103">
        <f>ROUND(245.26+0,2)</f>
        <v>245.26</v>
      </c>
      <c r="G43" s="103">
        <f>ROUND(135.79+4.9,2)</f>
        <v>140.69</v>
      </c>
      <c r="H43" s="103">
        <f>ROUND(187.78+35.79,2)</f>
        <v>223.57</v>
      </c>
      <c r="I43" s="103">
        <f>ROUND(229.9+0,2)</f>
        <v>229.9</v>
      </c>
      <c r="J43" s="103">
        <f>ROUND(159+9.9,2)</f>
        <v>168.9</v>
      </c>
      <c r="K43" s="52">
        <f t="shared" si="3"/>
        <v>0.22</v>
      </c>
      <c r="L43" s="53">
        <v>1</v>
      </c>
      <c r="M43" s="66">
        <f t="shared" si="0"/>
        <v>201.66</v>
      </c>
      <c r="N43" s="66">
        <f t="shared" si="1"/>
        <v>201.66</v>
      </c>
      <c r="O43" s="104">
        <f t="shared" si="2"/>
        <v>2.6595208035693442E-3</v>
      </c>
    </row>
    <row r="44" spans="1:15" s="11" customFormat="1" ht="58.5" customHeight="1" x14ac:dyDescent="0.35">
      <c r="A44" s="132" t="s">
        <v>86</v>
      </c>
      <c r="B44" s="135" t="s">
        <v>43</v>
      </c>
      <c r="C44" s="28" t="s">
        <v>24</v>
      </c>
      <c r="D44" s="36" t="s">
        <v>48</v>
      </c>
      <c r="E44" s="59" t="s">
        <v>87</v>
      </c>
      <c r="F44" s="82">
        <f>ROUND(577.89+9.9,2)</f>
        <v>587.79</v>
      </c>
      <c r="G44" s="82">
        <f>ROUND(509+14.9,2)</f>
        <v>523.9</v>
      </c>
      <c r="H44" s="82">
        <f>ROUND(529+0,2)</f>
        <v>529</v>
      </c>
      <c r="I44" s="82">
        <f>ROUND(509+14.9,2)</f>
        <v>523.9</v>
      </c>
      <c r="J44" s="82">
        <f>ROUND(509.99+0,2)</f>
        <v>509.99</v>
      </c>
      <c r="K44" s="31">
        <f t="shared" si="3"/>
        <v>0.06</v>
      </c>
      <c r="L44" s="37">
        <v>1</v>
      </c>
      <c r="M44" s="64">
        <f t="shared" si="0"/>
        <v>534.91999999999996</v>
      </c>
      <c r="N44" s="64">
        <f t="shared" si="1"/>
        <v>534.91999999999996</v>
      </c>
      <c r="O44" s="100">
        <f t="shared" si="2"/>
        <v>7.0546011516677259E-3</v>
      </c>
    </row>
    <row r="45" spans="1:15" s="11" customFormat="1" ht="61.5" customHeight="1" x14ac:dyDescent="0.35">
      <c r="A45" s="133"/>
      <c r="B45" s="136"/>
      <c r="C45" s="18" t="s">
        <v>56</v>
      </c>
      <c r="D45" s="34" t="s">
        <v>57</v>
      </c>
      <c r="E45" s="14" t="s">
        <v>35</v>
      </c>
      <c r="F45" s="12">
        <f>ROUND(159.99+0,2)</f>
        <v>159.99</v>
      </c>
      <c r="G45" s="12">
        <f>ROUND(159.9+27.18,2)</f>
        <v>187.08</v>
      </c>
      <c r="H45" s="12">
        <f>ROUND(139+14.9,2)</f>
        <v>153.9</v>
      </c>
      <c r="I45" s="12">
        <f>ROUND(146.32+9.9,2)</f>
        <v>156.22</v>
      </c>
      <c r="J45" s="12">
        <f>ROUND(173.85+0,2)</f>
        <v>173.85</v>
      </c>
      <c r="K45" s="8">
        <f t="shared" si="3"/>
        <v>0.08</v>
      </c>
      <c r="L45" s="35">
        <v>1</v>
      </c>
      <c r="M45" s="9">
        <f t="shared" si="0"/>
        <v>166.21</v>
      </c>
      <c r="N45" s="9">
        <f t="shared" si="1"/>
        <v>166.21</v>
      </c>
      <c r="O45" s="101">
        <f t="shared" si="2"/>
        <v>2.1920011542262258E-3</v>
      </c>
    </row>
    <row r="46" spans="1:15" s="11" customFormat="1" ht="58.5" customHeight="1" thickBot="1" x14ac:dyDescent="0.4">
      <c r="A46" s="134"/>
      <c r="B46" s="137"/>
      <c r="C46" s="54" t="s">
        <v>36</v>
      </c>
      <c r="D46" s="55" t="s">
        <v>88</v>
      </c>
      <c r="E46" s="50" t="s">
        <v>65</v>
      </c>
      <c r="F46" s="103">
        <f>ROUND(679+0,2)</f>
        <v>679</v>
      </c>
      <c r="G46" s="103">
        <f>ROUND(730+49.9,2)</f>
        <v>779.9</v>
      </c>
      <c r="H46" s="103">
        <f>ROUND(673.68+49.9,2)</f>
        <v>723.58</v>
      </c>
      <c r="I46" s="103">
        <f>ROUND(739+0,2)</f>
        <v>739</v>
      </c>
      <c r="J46" s="103">
        <f>ROUND(679.79+25.99,2)</f>
        <v>705.78</v>
      </c>
      <c r="K46" s="52">
        <f t="shared" si="3"/>
        <v>0.05</v>
      </c>
      <c r="L46" s="53">
        <v>1</v>
      </c>
      <c r="M46" s="66">
        <f t="shared" si="0"/>
        <v>725.45</v>
      </c>
      <c r="N46" s="66">
        <f t="shared" si="1"/>
        <v>725.45</v>
      </c>
      <c r="O46" s="104">
        <f t="shared" si="2"/>
        <v>9.5673379299284975E-3</v>
      </c>
    </row>
    <row r="47" spans="1:15" s="11" customFormat="1" ht="64.5" customHeight="1" x14ac:dyDescent="0.35">
      <c r="A47" s="132" t="s">
        <v>89</v>
      </c>
      <c r="B47" s="135" t="s">
        <v>43</v>
      </c>
      <c r="C47" s="28" t="s">
        <v>36</v>
      </c>
      <c r="D47" s="36" t="s">
        <v>64</v>
      </c>
      <c r="E47" s="48" t="s">
        <v>65</v>
      </c>
      <c r="F47" s="82">
        <f>ROUND(679+72.99,2)</f>
        <v>751.99</v>
      </c>
      <c r="G47" s="82">
        <f>ROUND(730+39.9,2)</f>
        <v>769.9</v>
      </c>
      <c r="H47" s="82">
        <f>ROUND(679.79+73.99,2)</f>
        <v>753.78</v>
      </c>
      <c r="I47" s="82">
        <f>ROUND(673.68+39.9,2)</f>
        <v>713.58</v>
      </c>
      <c r="J47" s="82">
        <f>ROUND(739+0,2)</f>
        <v>739</v>
      </c>
      <c r="K47" s="31">
        <f t="shared" si="3"/>
        <v>0.03</v>
      </c>
      <c r="L47" s="37">
        <v>1</v>
      </c>
      <c r="M47" s="64">
        <f t="shared" si="0"/>
        <v>745.65</v>
      </c>
      <c r="N47" s="64">
        <f t="shared" si="1"/>
        <v>745.65</v>
      </c>
      <c r="O47" s="100">
        <f t="shared" si="2"/>
        <v>9.8337384071282424E-3</v>
      </c>
    </row>
    <row r="48" spans="1:15" s="11" customFormat="1" ht="45.75" customHeight="1" thickBot="1" x14ac:dyDescent="0.4">
      <c r="A48" s="144"/>
      <c r="B48" s="137"/>
      <c r="C48" s="54" t="s">
        <v>58</v>
      </c>
      <c r="D48" s="55" t="s">
        <v>59</v>
      </c>
      <c r="E48" s="58" t="s">
        <v>60</v>
      </c>
      <c r="F48" s="103">
        <f>ROUND(135.79+10,2)</f>
        <v>145.79</v>
      </c>
      <c r="G48" s="103">
        <f>ROUND(245.26+0,2)</f>
        <v>245.26</v>
      </c>
      <c r="H48" s="103">
        <f>ROUND(219.9+34.62,2)</f>
        <v>254.52</v>
      </c>
      <c r="I48" s="103">
        <f>ROUND(229.9+0,2)</f>
        <v>229.9</v>
      </c>
      <c r="J48" s="103">
        <f>ROUND(159+29.9,2)</f>
        <v>188.9</v>
      </c>
      <c r="K48" s="52">
        <f t="shared" si="3"/>
        <v>0.21</v>
      </c>
      <c r="L48" s="53">
        <v>1</v>
      </c>
      <c r="M48" s="66">
        <f t="shared" si="0"/>
        <v>212.87</v>
      </c>
      <c r="N48" s="66">
        <f t="shared" si="1"/>
        <v>212.87</v>
      </c>
      <c r="O48" s="104">
        <f t="shared" si="2"/>
        <v>2.8073598802727676E-3</v>
      </c>
    </row>
    <row r="49" spans="1:15" s="11" customFormat="1" ht="60.75" customHeight="1" x14ac:dyDescent="0.35">
      <c r="A49" s="132" t="s">
        <v>90</v>
      </c>
      <c r="B49" s="135" t="s">
        <v>23</v>
      </c>
      <c r="C49" s="28" t="s">
        <v>56</v>
      </c>
      <c r="D49" s="36" t="s">
        <v>34</v>
      </c>
      <c r="E49" s="59" t="s">
        <v>35</v>
      </c>
      <c r="F49" s="82">
        <f>ROUND(169.58+0,2)</f>
        <v>169.58</v>
      </c>
      <c r="G49" s="82">
        <f>ROUND(159.9+27.41,2)</f>
        <v>187.31</v>
      </c>
      <c r="H49" s="82">
        <f>ROUND(139+9.9,2)</f>
        <v>148.9</v>
      </c>
      <c r="I49" s="82">
        <f>ROUND(146.32+9.9,2)</f>
        <v>156.22</v>
      </c>
      <c r="J49" s="82">
        <f>ROUND(183+0,2)</f>
        <v>183</v>
      </c>
      <c r="K49" s="31">
        <f t="shared" si="3"/>
        <v>0.1</v>
      </c>
      <c r="L49" s="37">
        <v>1</v>
      </c>
      <c r="M49" s="64">
        <f t="shared" si="0"/>
        <v>169</v>
      </c>
      <c r="N49" s="64">
        <f t="shared" si="1"/>
        <v>169</v>
      </c>
      <c r="O49" s="100">
        <f t="shared" si="2"/>
        <v>2.2287960716216365E-3</v>
      </c>
    </row>
    <row r="50" spans="1:15" s="11" customFormat="1" ht="48.75" customHeight="1" thickBot="1" x14ac:dyDescent="0.4">
      <c r="A50" s="134"/>
      <c r="B50" s="137"/>
      <c r="C50" s="54" t="s">
        <v>58</v>
      </c>
      <c r="D50" s="55" t="s">
        <v>40</v>
      </c>
      <c r="E50" s="60" t="s">
        <v>41</v>
      </c>
      <c r="F50" s="103">
        <f>ROUND(129+4.9,2)</f>
        <v>133.9</v>
      </c>
      <c r="G50" s="103">
        <f>ROUND(245.26+0,2)</f>
        <v>245.26</v>
      </c>
      <c r="H50" s="103">
        <f>ROUND(187.78+55.26,2)</f>
        <v>243.04</v>
      </c>
      <c r="I50" s="103">
        <f>ROUND(229.9+0,2)</f>
        <v>229.9</v>
      </c>
      <c r="J50" s="103">
        <f>ROUND(159+9.9,2)</f>
        <v>168.9</v>
      </c>
      <c r="K50" s="52">
        <f t="shared" si="3"/>
        <v>0.25</v>
      </c>
      <c r="L50" s="53">
        <v>1</v>
      </c>
      <c r="M50" s="66">
        <f t="shared" si="0"/>
        <v>204.2</v>
      </c>
      <c r="N50" s="66">
        <f t="shared" si="1"/>
        <v>204.2</v>
      </c>
      <c r="O50" s="104">
        <f t="shared" si="2"/>
        <v>2.6930186853558469E-3</v>
      </c>
    </row>
    <row r="51" spans="1:15" s="11" customFormat="1" ht="60" customHeight="1" x14ac:dyDescent="0.35">
      <c r="A51" s="132" t="s">
        <v>91</v>
      </c>
      <c r="B51" s="135" t="s">
        <v>23</v>
      </c>
      <c r="C51" s="28" t="s">
        <v>24</v>
      </c>
      <c r="D51" s="36" t="s">
        <v>67</v>
      </c>
      <c r="E51" s="29" t="s">
        <v>26</v>
      </c>
      <c r="F51" s="82">
        <f>ROUND(577.89+57.79,2)</f>
        <v>635.67999999999995</v>
      </c>
      <c r="G51" s="82">
        <f>ROUND(529+0,2)</f>
        <v>529</v>
      </c>
      <c r="H51" s="82">
        <f>ROUND(509+19.9,2)</f>
        <v>528.9</v>
      </c>
      <c r="I51" s="82">
        <f>ROUND(530.9+0,2)</f>
        <v>530.9</v>
      </c>
      <c r="J51" s="82">
        <f>ROUND(509+19.9,2)</f>
        <v>528.9</v>
      </c>
      <c r="K51" s="31">
        <f t="shared" si="3"/>
        <v>0.09</v>
      </c>
      <c r="L51" s="37">
        <v>1</v>
      </c>
      <c r="M51" s="64">
        <f t="shared" si="0"/>
        <v>550.67999999999995</v>
      </c>
      <c r="N51" s="64">
        <f t="shared" si="1"/>
        <v>550.67999999999995</v>
      </c>
      <c r="O51" s="100">
        <f t="shared" si="2"/>
        <v>7.2624462764532697E-3</v>
      </c>
    </row>
    <row r="52" spans="1:15" s="11" customFormat="1" ht="59.25" customHeight="1" x14ac:dyDescent="0.35">
      <c r="A52" s="133"/>
      <c r="B52" s="136"/>
      <c r="C52" s="18" t="s">
        <v>79</v>
      </c>
      <c r="D52" s="34" t="s">
        <v>69</v>
      </c>
      <c r="E52" s="16" t="s">
        <v>92</v>
      </c>
      <c r="F52" s="12">
        <f>ROUND(145.9+0,2)</f>
        <v>145.9</v>
      </c>
      <c r="G52" s="12">
        <f>ROUND(179.9+23.9,2)</f>
        <v>203.8</v>
      </c>
      <c r="H52" s="12">
        <f>ROUND(122.4+0,2)</f>
        <v>122.4</v>
      </c>
      <c r="I52" s="12">
        <f>ROUND(150.37+0,2)</f>
        <v>150.37</v>
      </c>
      <c r="J52" s="12">
        <f>ROUND(129.9+19.9,2)</f>
        <v>149.80000000000001</v>
      </c>
      <c r="K52" s="8">
        <f t="shared" si="3"/>
        <v>0.19</v>
      </c>
      <c r="L52" s="35">
        <v>1</v>
      </c>
      <c r="M52" s="9">
        <f t="shared" ref="M52:M90" si="8">ROUND(AVERAGE(F52:J52),2)</f>
        <v>154.44999999999999</v>
      </c>
      <c r="N52" s="9">
        <f t="shared" si="1"/>
        <v>154.44999999999999</v>
      </c>
      <c r="O52" s="101">
        <f t="shared" si="2"/>
        <v>2.0369085991832053E-3</v>
      </c>
    </row>
    <row r="53" spans="1:15" s="11" customFormat="1" ht="58.5" customHeight="1" x14ac:dyDescent="0.35">
      <c r="A53" s="133"/>
      <c r="B53" s="136"/>
      <c r="C53" s="18" t="s">
        <v>56</v>
      </c>
      <c r="D53" s="34" t="s">
        <v>34</v>
      </c>
      <c r="E53" s="16" t="s">
        <v>93</v>
      </c>
      <c r="F53" s="12">
        <f>ROUND(168.58+0,2)</f>
        <v>168.58</v>
      </c>
      <c r="G53" s="12">
        <f>ROUND(159.9+28.26,2)</f>
        <v>188.16</v>
      </c>
      <c r="H53" s="12">
        <f>ROUND(139+19.9,2)</f>
        <v>158.9</v>
      </c>
      <c r="I53" s="12">
        <f>ROUND(146.32+9.9,2)</f>
        <v>156.22</v>
      </c>
      <c r="J53" s="12">
        <f>ROUND(183+0,2)</f>
        <v>183</v>
      </c>
      <c r="K53" s="8">
        <f t="shared" si="3"/>
        <v>0.08</v>
      </c>
      <c r="L53" s="35">
        <v>1</v>
      </c>
      <c r="M53" s="9">
        <f t="shared" si="8"/>
        <v>170.97</v>
      </c>
      <c r="N53" s="9">
        <f t="shared" si="1"/>
        <v>170.97</v>
      </c>
      <c r="O53" s="101">
        <f t="shared" si="2"/>
        <v>2.2547767122198296E-3</v>
      </c>
    </row>
    <row r="54" spans="1:15" s="11" customFormat="1" ht="60.75" customHeight="1" x14ac:dyDescent="0.35">
      <c r="A54" s="133"/>
      <c r="B54" s="136"/>
      <c r="C54" s="18" t="s">
        <v>36</v>
      </c>
      <c r="D54" s="34" t="s">
        <v>37</v>
      </c>
      <c r="E54" s="16" t="s">
        <v>65</v>
      </c>
      <c r="F54" s="12">
        <f>ROUND(679+60.91,2)</f>
        <v>739.91</v>
      </c>
      <c r="G54" s="12">
        <f>ROUND(730+99.9,2)</f>
        <v>829.9</v>
      </c>
      <c r="H54" s="12">
        <f>ROUND(673.68+99.9,2)</f>
        <v>773.58</v>
      </c>
      <c r="I54" s="12">
        <f>ROUND(739+0,2)</f>
        <v>739</v>
      </c>
      <c r="J54" s="12">
        <f>ROUND(679.79+12.9,2)</f>
        <v>692.69</v>
      </c>
      <c r="K54" s="8">
        <f t="shared" si="3"/>
        <v>7.0000000000000007E-2</v>
      </c>
      <c r="L54" s="35">
        <v>1</v>
      </c>
      <c r="M54" s="9">
        <f t="shared" si="8"/>
        <v>755.02</v>
      </c>
      <c r="N54" s="9">
        <f t="shared" si="1"/>
        <v>755.02</v>
      </c>
      <c r="O54" s="101">
        <f t="shared" si="2"/>
        <v>9.9573113017501057E-3</v>
      </c>
    </row>
    <row r="55" spans="1:15" s="11" customFormat="1" ht="63" customHeight="1" x14ac:dyDescent="0.35">
      <c r="A55" s="133"/>
      <c r="B55" s="136"/>
      <c r="C55" s="18" t="s">
        <v>94</v>
      </c>
      <c r="D55" s="34" t="s">
        <v>95</v>
      </c>
      <c r="E55" s="16" t="s">
        <v>96</v>
      </c>
      <c r="F55" s="17">
        <v>165</v>
      </c>
      <c r="G55" s="12">
        <f>ROUND(249.9+25.53,2)</f>
        <v>275.43</v>
      </c>
      <c r="H55" s="12">
        <f>ROUND(165.82+0,2)</f>
        <v>165.82</v>
      </c>
      <c r="I55" s="12">
        <f>ROUND(184.9+0,2)</f>
        <v>184.9</v>
      </c>
      <c r="J55" s="12">
        <f>ROUND(166.55+34.63,2)</f>
        <v>201.18</v>
      </c>
      <c r="K55" s="8">
        <f t="shared" si="3"/>
        <v>0.23</v>
      </c>
      <c r="L55" s="35">
        <v>1</v>
      </c>
      <c r="M55" s="9">
        <f t="shared" si="8"/>
        <v>198.47</v>
      </c>
      <c r="N55" s="9">
        <f t="shared" si="1"/>
        <v>198.47</v>
      </c>
      <c r="O55" s="101">
        <f t="shared" si="2"/>
        <v>2.6174506291996814E-3</v>
      </c>
    </row>
    <row r="56" spans="1:15" s="11" customFormat="1" ht="48.75" customHeight="1" thickBot="1" x14ac:dyDescent="0.4">
      <c r="A56" s="134"/>
      <c r="B56" s="137"/>
      <c r="C56" s="54" t="s">
        <v>58</v>
      </c>
      <c r="D56" s="55" t="s">
        <v>40</v>
      </c>
      <c r="E56" s="58" t="s">
        <v>60</v>
      </c>
      <c r="F56" s="103">
        <f>ROUND(135.79+4.9,2)</f>
        <v>140.69</v>
      </c>
      <c r="G56" s="103">
        <f>ROUND(245.26+0,2)</f>
        <v>245.26</v>
      </c>
      <c r="H56" s="103">
        <f>ROUND(187.78+30.74,2)</f>
        <v>218.52</v>
      </c>
      <c r="I56" s="103">
        <f>ROUND(179.9+26.32,2)</f>
        <v>206.22</v>
      </c>
      <c r="J56" s="103">
        <f>ROUND(159+19.9,2)</f>
        <v>178.9</v>
      </c>
      <c r="K56" s="52">
        <f t="shared" si="3"/>
        <v>0.2</v>
      </c>
      <c r="L56" s="53">
        <v>1</v>
      </c>
      <c r="M56" s="66">
        <f t="shared" si="8"/>
        <v>197.92</v>
      </c>
      <c r="N56" s="66">
        <f t="shared" si="1"/>
        <v>197.92</v>
      </c>
      <c r="O56" s="104">
        <f t="shared" si="2"/>
        <v>2.6101971508600843E-3</v>
      </c>
    </row>
    <row r="57" spans="1:15" s="11" customFormat="1" ht="60" customHeight="1" x14ac:dyDescent="0.35">
      <c r="A57" s="132" t="s">
        <v>97</v>
      </c>
      <c r="B57" s="135" t="s">
        <v>23</v>
      </c>
      <c r="C57" s="28" t="s">
        <v>79</v>
      </c>
      <c r="D57" s="36" t="s">
        <v>69</v>
      </c>
      <c r="E57" s="48" t="s">
        <v>92</v>
      </c>
      <c r="F57" s="82">
        <f>ROUND(145.9+0,2)</f>
        <v>145.9</v>
      </c>
      <c r="G57" s="82">
        <f>ROUND(119.9+18.11,2)</f>
        <v>138.01</v>
      </c>
      <c r="H57" s="82">
        <f>ROUND(122.4+0,2)</f>
        <v>122.4</v>
      </c>
      <c r="I57" s="82">
        <f>ROUND(150.37+0,2)</f>
        <v>150.37</v>
      </c>
      <c r="J57" s="82">
        <f>ROUND(129.9+9.9,2)</f>
        <v>139.80000000000001</v>
      </c>
      <c r="K57" s="31">
        <f t="shared" si="3"/>
        <v>0.08</v>
      </c>
      <c r="L57" s="37">
        <v>1</v>
      </c>
      <c r="M57" s="64">
        <f t="shared" si="8"/>
        <v>139.30000000000001</v>
      </c>
      <c r="N57" s="64">
        <f t="shared" si="1"/>
        <v>139.30000000000001</v>
      </c>
      <c r="O57" s="100">
        <f t="shared" si="2"/>
        <v>1.8371082412833963E-3</v>
      </c>
    </row>
    <row r="58" spans="1:15" s="11" customFormat="1" ht="62.25" customHeight="1" x14ac:dyDescent="0.35">
      <c r="A58" s="133"/>
      <c r="B58" s="136"/>
      <c r="C58" s="18" t="s">
        <v>56</v>
      </c>
      <c r="D58" s="34" t="s">
        <v>34</v>
      </c>
      <c r="E58" s="16" t="s">
        <v>93</v>
      </c>
      <c r="F58" s="12">
        <f>ROUND(168.58+0,2)</f>
        <v>168.58</v>
      </c>
      <c r="G58" s="12">
        <f>ROUND(182.9+9.9,2)</f>
        <v>192.8</v>
      </c>
      <c r="H58" s="12">
        <f>ROUND(139+9.9,2)</f>
        <v>148.9</v>
      </c>
      <c r="I58" s="12">
        <f>ROUND(146.32+31.9,2)</f>
        <v>178.22</v>
      </c>
      <c r="J58" s="12">
        <f>ROUND(183+0,2)</f>
        <v>183</v>
      </c>
      <c r="K58" s="8">
        <f t="shared" si="3"/>
        <v>0.1</v>
      </c>
      <c r="L58" s="35">
        <v>1</v>
      </c>
      <c r="M58" s="9">
        <f t="shared" si="8"/>
        <v>174.3</v>
      </c>
      <c r="N58" s="9">
        <f t="shared" si="1"/>
        <v>174.3</v>
      </c>
      <c r="O58" s="101">
        <f t="shared" si="2"/>
        <v>2.2986932265304807E-3</v>
      </c>
    </row>
    <row r="59" spans="1:15" s="11" customFormat="1" ht="45.75" customHeight="1" thickBot="1" x14ac:dyDescent="0.4">
      <c r="A59" s="138"/>
      <c r="B59" s="139"/>
      <c r="C59" s="32" t="s">
        <v>58</v>
      </c>
      <c r="D59" s="38" t="s">
        <v>40</v>
      </c>
      <c r="E59" s="49" t="s">
        <v>60</v>
      </c>
      <c r="F59" s="85">
        <f>ROUND(135.79+4.9,2)</f>
        <v>140.69</v>
      </c>
      <c r="G59" s="85">
        <f>ROUND(128.99+0,2)</f>
        <v>128.99</v>
      </c>
      <c r="H59" s="85">
        <f>ROUND(187.78+27.61,2)</f>
        <v>215.39</v>
      </c>
      <c r="I59" s="85">
        <f>ROUND(159.9+9.9,2)</f>
        <v>169.8</v>
      </c>
      <c r="J59" s="85">
        <f>ROUND(129+0,2)</f>
        <v>129</v>
      </c>
      <c r="K59" s="33">
        <f t="shared" si="3"/>
        <v>0.23</v>
      </c>
      <c r="L59" s="39">
        <v>1</v>
      </c>
      <c r="M59" s="65">
        <f t="shared" si="8"/>
        <v>156.77000000000001</v>
      </c>
      <c r="N59" s="65">
        <f t="shared" si="1"/>
        <v>156.77000000000001</v>
      </c>
      <c r="O59" s="102">
        <f t="shared" si="2"/>
        <v>2.0675050896338696E-3</v>
      </c>
    </row>
    <row r="60" spans="1:15" s="11" customFormat="1" ht="59.25" customHeight="1" thickBot="1" x14ac:dyDescent="0.4">
      <c r="A60" s="106" t="s">
        <v>98</v>
      </c>
      <c r="B60" s="107" t="s">
        <v>43</v>
      </c>
      <c r="C60" s="108" t="s">
        <v>36</v>
      </c>
      <c r="D60" s="121" t="s">
        <v>135</v>
      </c>
      <c r="E60" s="122" t="s">
        <v>65</v>
      </c>
      <c r="F60" s="109">
        <f>ROUND(736.96+0,2)</f>
        <v>736.96</v>
      </c>
      <c r="G60" s="109">
        <f>ROUND(730+39.9,2)</f>
        <v>769.9</v>
      </c>
      <c r="H60" s="109">
        <f>ROUND(673.68+39.9,2)</f>
        <v>713.58</v>
      </c>
      <c r="I60" s="109">
        <f>ROUND(739+0,2)</f>
        <v>739</v>
      </c>
      <c r="J60" s="109">
        <f>ROUND(679.79+17.99,2)</f>
        <v>697.78</v>
      </c>
      <c r="K60" s="110">
        <f t="shared" si="3"/>
        <v>0.04</v>
      </c>
      <c r="L60" s="111">
        <v>1</v>
      </c>
      <c r="M60" s="112">
        <f t="shared" si="8"/>
        <v>731.44</v>
      </c>
      <c r="N60" s="123">
        <f t="shared" si="1"/>
        <v>731.44</v>
      </c>
      <c r="O60" s="124">
        <f t="shared" si="2"/>
        <v>9.6463349031179271E-3</v>
      </c>
    </row>
    <row r="61" spans="1:15" s="11" customFormat="1" ht="58" x14ac:dyDescent="0.35">
      <c r="A61" s="143" t="s">
        <v>99</v>
      </c>
      <c r="B61" s="145" t="s">
        <v>43</v>
      </c>
      <c r="C61" s="23" t="s">
        <v>100</v>
      </c>
      <c r="D61" s="70" t="s">
        <v>62</v>
      </c>
      <c r="E61" s="40" t="s">
        <v>32</v>
      </c>
      <c r="F61" s="105">
        <v>4699</v>
      </c>
      <c r="G61" s="94">
        <f>ROUND(2999.99+0,2)</f>
        <v>2999.99</v>
      </c>
      <c r="H61" s="94">
        <f>ROUND(3472.63+260.31,2)</f>
        <v>3732.94</v>
      </c>
      <c r="I61" s="94">
        <f>ROUND(2929+49.99,2)</f>
        <v>2978.99</v>
      </c>
      <c r="J61" s="94">
        <f>ROUND(3367.37+186.58,2)</f>
        <v>3553.95</v>
      </c>
      <c r="K61" s="118">
        <f t="shared" si="3"/>
        <v>0.2</v>
      </c>
      <c r="L61" s="119">
        <v>1</v>
      </c>
      <c r="M61" s="120">
        <f t="shared" si="8"/>
        <v>3592.97</v>
      </c>
      <c r="N61" s="89">
        <f t="shared" si="1"/>
        <v>3592.97</v>
      </c>
      <c r="O61" s="99">
        <f t="shared" si="2"/>
        <v>4.7384600126949054E-2</v>
      </c>
    </row>
    <row r="62" spans="1:15" s="11" customFormat="1" ht="94.5" customHeight="1" thickBot="1" x14ac:dyDescent="0.4">
      <c r="A62" s="144"/>
      <c r="B62" s="146"/>
      <c r="C62" s="54" t="s">
        <v>75</v>
      </c>
      <c r="D62" s="55" t="s">
        <v>101</v>
      </c>
      <c r="E62" s="58" t="s">
        <v>102</v>
      </c>
      <c r="F62" s="103">
        <f>ROUND(1336.34+68.72,2)</f>
        <v>1405.06</v>
      </c>
      <c r="G62" s="103">
        <f>ROUND(1336.34+0,2)</f>
        <v>1336.34</v>
      </c>
      <c r="H62" s="103">
        <f>ROUND(1269.52+68.53,2)</f>
        <v>1338.05</v>
      </c>
      <c r="I62" s="103">
        <f>ROUND(1291.65+0,2)</f>
        <v>1291.6500000000001</v>
      </c>
      <c r="J62" s="103">
        <f>ROUND(1483+104.27,2)</f>
        <v>1587.27</v>
      </c>
      <c r="K62" s="79">
        <f t="shared" si="3"/>
        <v>0.08</v>
      </c>
      <c r="L62" s="80">
        <v>2</v>
      </c>
      <c r="M62" s="81">
        <f t="shared" si="8"/>
        <v>1391.67</v>
      </c>
      <c r="N62" s="88">
        <f t="shared" si="1"/>
        <v>2783.34</v>
      </c>
      <c r="O62" s="115">
        <f t="shared" si="2"/>
        <v>3.6707084366789149E-2</v>
      </c>
    </row>
    <row r="63" spans="1:15" s="11" customFormat="1" ht="61.5" customHeight="1" x14ac:dyDescent="0.35">
      <c r="A63" s="132" t="s">
        <v>103</v>
      </c>
      <c r="B63" s="135" t="s">
        <v>23</v>
      </c>
      <c r="C63" s="28" t="s">
        <v>24</v>
      </c>
      <c r="D63" s="36" t="s">
        <v>104</v>
      </c>
      <c r="E63" s="48" t="s">
        <v>26</v>
      </c>
      <c r="F63" s="82">
        <f>ROUND(577.89+42.9,2)</f>
        <v>620.79</v>
      </c>
      <c r="G63" s="82">
        <f>ROUND(529+0,2)</f>
        <v>529</v>
      </c>
      <c r="H63" s="82">
        <f>ROUND(509+19.9,2)</f>
        <v>528.9</v>
      </c>
      <c r="I63" s="82">
        <f>ROUND(530.9+0,2)</f>
        <v>530.9</v>
      </c>
      <c r="J63" s="82">
        <f>ROUND(509+19.9,2)</f>
        <v>528.9</v>
      </c>
      <c r="K63" s="31">
        <f t="shared" si="3"/>
        <v>7.0000000000000007E-2</v>
      </c>
      <c r="L63" s="37">
        <v>1</v>
      </c>
      <c r="M63" s="64">
        <f t="shared" si="8"/>
        <v>547.70000000000005</v>
      </c>
      <c r="N63" s="64">
        <f t="shared" si="1"/>
        <v>547.70000000000005</v>
      </c>
      <c r="O63" s="100">
        <f t="shared" si="2"/>
        <v>7.2231456119950903E-3</v>
      </c>
    </row>
    <row r="64" spans="1:15" s="11" customFormat="1" ht="60.75" customHeight="1" x14ac:dyDescent="0.35">
      <c r="A64" s="133"/>
      <c r="B64" s="136"/>
      <c r="C64" s="18" t="s">
        <v>79</v>
      </c>
      <c r="D64" s="34" t="s">
        <v>69</v>
      </c>
      <c r="E64" s="16" t="s">
        <v>92</v>
      </c>
      <c r="F64" s="12">
        <f>ROUND(145.9+0,2)</f>
        <v>145.9</v>
      </c>
      <c r="G64" s="12">
        <f>ROUND(119.9+18.65,2)</f>
        <v>138.55000000000001</v>
      </c>
      <c r="H64" s="12">
        <f>ROUND(122.4+0,2)</f>
        <v>122.4</v>
      </c>
      <c r="I64" s="12">
        <f>ROUND(150.37+0,2)</f>
        <v>150.37</v>
      </c>
      <c r="J64" s="12">
        <f>ROUND(129+19.9,2)</f>
        <v>148.9</v>
      </c>
      <c r="K64" s="8">
        <f t="shared" si="3"/>
        <v>0.08</v>
      </c>
      <c r="L64" s="35">
        <v>2</v>
      </c>
      <c r="M64" s="9">
        <f t="shared" si="8"/>
        <v>141.22</v>
      </c>
      <c r="N64" s="9">
        <f t="shared" si="1"/>
        <v>282.44</v>
      </c>
      <c r="O64" s="101">
        <f t="shared" si="2"/>
        <v>3.724858949519615E-3</v>
      </c>
    </row>
    <row r="65" spans="1:15" s="11" customFormat="1" ht="47.25" customHeight="1" x14ac:dyDescent="0.35">
      <c r="A65" s="133"/>
      <c r="B65" s="136"/>
      <c r="C65" s="18" t="s">
        <v>105</v>
      </c>
      <c r="D65" s="34" t="s">
        <v>106</v>
      </c>
      <c r="E65" s="16" t="s">
        <v>107</v>
      </c>
      <c r="F65" s="12">
        <f>ROUND(386.56+0.51,2)</f>
        <v>387.07</v>
      </c>
      <c r="G65" s="12">
        <f>ROUND(422.9+65.99,2)</f>
        <v>488.89</v>
      </c>
      <c r="H65" s="12">
        <f>ROUND(454.44+133.3,2)</f>
        <v>587.74</v>
      </c>
      <c r="I65" s="12">
        <f>ROUND(378.9+201.06,2)</f>
        <v>579.96</v>
      </c>
      <c r="J65" s="12">
        <f>ROUND(341.9+61.84,2)</f>
        <v>403.74</v>
      </c>
      <c r="K65" s="8">
        <f t="shared" si="3"/>
        <v>0.19</v>
      </c>
      <c r="L65" s="35">
        <v>1</v>
      </c>
      <c r="M65" s="9">
        <f t="shared" si="8"/>
        <v>489.48</v>
      </c>
      <c r="N65" s="9">
        <f t="shared" si="1"/>
        <v>489.48</v>
      </c>
      <c r="O65" s="101">
        <f t="shared" si="2"/>
        <v>6.4553319593926546E-3</v>
      </c>
    </row>
    <row r="66" spans="1:15" s="11" customFormat="1" ht="60" customHeight="1" x14ac:dyDescent="0.35">
      <c r="A66" s="133"/>
      <c r="B66" s="136"/>
      <c r="C66" s="18" t="s">
        <v>56</v>
      </c>
      <c r="D66" s="34" t="s">
        <v>34</v>
      </c>
      <c r="E66" s="16" t="s">
        <v>93</v>
      </c>
      <c r="F66" s="12">
        <f>ROUND(159.99+0,2)</f>
        <v>159.99</v>
      </c>
      <c r="G66" s="12">
        <f>ROUND(182.9+19.9,2)</f>
        <v>202.8</v>
      </c>
      <c r="H66" s="12">
        <f>ROUND(139+19.9,2)</f>
        <v>158.9</v>
      </c>
      <c r="I66" s="12">
        <f>ROUND(146.32+12.9,2)</f>
        <v>159.22</v>
      </c>
      <c r="J66" s="12">
        <f>ROUND(183+0,2)</f>
        <v>183</v>
      </c>
      <c r="K66" s="8">
        <f t="shared" si="3"/>
        <v>0.11</v>
      </c>
      <c r="L66" s="35">
        <v>1</v>
      </c>
      <c r="M66" s="9">
        <f t="shared" si="8"/>
        <v>172.78</v>
      </c>
      <c r="N66" s="9">
        <f t="shared" si="1"/>
        <v>172.78</v>
      </c>
      <c r="O66" s="101">
        <f t="shared" si="2"/>
        <v>2.2786472500283214E-3</v>
      </c>
    </row>
    <row r="67" spans="1:15" s="11" customFormat="1" ht="49.5" customHeight="1" thickBot="1" x14ac:dyDescent="0.4">
      <c r="A67" s="134"/>
      <c r="B67" s="137"/>
      <c r="C67" s="54" t="s">
        <v>58</v>
      </c>
      <c r="D67" s="55" t="s">
        <v>40</v>
      </c>
      <c r="E67" s="58" t="s">
        <v>60</v>
      </c>
      <c r="F67" s="103">
        <f>ROUND(135.79+4.9,2)</f>
        <v>140.69</v>
      </c>
      <c r="G67" s="103">
        <f>ROUND(128.99+0,2)</f>
        <v>128.99</v>
      </c>
      <c r="H67" s="103">
        <f>ROUND(165.56+45.46,2)</f>
        <v>211.02</v>
      </c>
      <c r="I67" s="103">
        <f>ROUND(159+19.9,2)</f>
        <v>178.9</v>
      </c>
      <c r="J67" s="103">
        <f>ROUND(129+0,2)</f>
        <v>129</v>
      </c>
      <c r="K67" s="52">
        <f t="shared" si="3"/>
        <v>0.23</v>
      </c>
      <c r="L67" s="53">
        <v>1</v>
      </c>
      <c r="M67" s="66">
        <f t="shared" si="8"/>
        <v>157.72</v>
      </c>
      <c r="N67" s="66">
        <f t="shared" si="1"/>
        <v>157.72</v>
      </c>
      <c r="O67" s="104">
        <f t="shared" si="2"/>
        <v>2.0800338249477189E-3</v>
      </c>
    </row>
    <row r="68" spans="1:15" s="11" customFormat="1" ht="63.75" customHeight="1" x14ac:dyDescent="0.35">
      <c r="A68" s="132" t="s">
        <v>108</v>
      </c>
      <c r="B68" s="135" t="s">
        <v>43</v>
      </c>
      <c r="C68" s="28" t="s">
        <v>24</v>
      </c>
      <c r="D68" s="36" t="s">
        <v>113</v>
      </c>
      <c r="E68" s="48" t="s">
        <v>26</v>
      </c>
      <c r="F68" s="82">
        <f>ROUND(577.89+100,2)</f>
        <v>677.89</v>
      </c>
      <c r="G68" s="82">
        <f>ROUND(529+0,2)</f>
        <v>529</v>
      </c>
      <c r="H68" s="82">
        <f>ROUND(509+29.9,2)</f>
        <v>538.9</v>
      </c>
      <c r="I68" s="82">
        <f>ROUND(559+0,2)</f>
        <v>559</v>
      </c>
      <c r="J68" s="82">
        <f>ROUND(509+29.9,2)</f>
        <v>538.9</v>
      </c>
      <c r="K68" s="61">
        <f t="shared" si="3"/>
        <v>0.11</v>
      </c>
      <c r="L68" s="62">
        <v>2</v>
      </c>
      <c r="M68" s="75">
        <f t="shared" si="8"/>
        <v>568.74</v>
      </c>
      <c r="N68" s="64">
        <f t="shared" si="1"/>
        <v>1137.48</v>
      </c>
      <c r="O68" s="100">
        <f t="shared" si="2"/>
        <v>1.5001248257681532E-2</v>
      </c>
    </row>
    <row r="69" spans="1:15" s="11" customFormat="1" ht="61.5" customHeight="1" x14ac:dyDescent="0.35">
      <c r="A69" s="133"/>
      <c r="B69" s="136"/>
      <c r="C69" s="18" t="s">
        <v>100</v>
      </c>
      <c r="D69" s="34" t="s">
        <v>134</v>
      </c>
      <c r="E69" s="16" t="s">
        <v>32</v>
      </c>
      <c r="F69" s="12">
        <f>ROUND(3499+494.92,2)</f>
        <v>3993.92</v>
      </c>
      <c r="G69" s="12">
        <f>ROUND(2999.99+89.99,2)</f>
        <v>3089.98</v>
      </c>
      <c r="H69" s="12">
        <f>ROUND(2929+89.99,2)</f>
        <v>3018.99</v>
      </c>
      <c r="I69" s="12">
        <f>ROUND(2798+648,2)</f>
        <v>3446</v>
      </c>
      <c r="J69" s="12">
        <f>ROUND(3091.75+149.9,2)</f>
        <v>3241.65</v>
      </c>
      <c r="K69" s="72">
        <f t="shared" si="3"/>
        <v>0.12</v>
      </c>
      <c r="L69" s="73">
        <v>1</v>
      </c>
      <c r="M69" s="74">
        <f t="shared" si="8"/>
        <v>3358.11</v>
      </c>
      <c r="N69" s="9">
        <f t="shared" si="1"/>
        <v>3358.11</v>
      </c>
      <c r="O69" s="101">
        <f t="shared" si="2"/>
        <v>4.4287232994516763E-2</v>
      </c>
    </row>
    <row r="70" spans="1:15" s="11" customFormat="1" ht="63" customHeight="1" x14ac:dyDescent="0.35">
      <c r="A70" s="133"/>
      <c r="B70" s="136"/>
      <c r="C70" s="18" t="s">
        <v>33</v>
      </c>
      <c r="D70" s="34" t="s">
        <v>133</v>
      </c>
      <c r="E70" s="16" t="s">
        <v>93</v>
      </c>
      <c r="F70" s="12">
        <f>ROUND(164.99+0,2)</f>
        <v>164.99</v>
      </c>
      <c r="G70" s="12">
        <f>ROUND(182.9+29.9,2)</f>
        <v>212.8</v>
      </c>
      <c r="H70" s="12">
        <f>ROUND(139+29.9,2)</f>
        <v>168.9</v>
      </c>
      <c r="I70" s="12">
        <f>ROUND(146.32+22.9,2)</f>
        <v>169.22</v>
      </c>
      <c r="J70" s="12">
        <f>ROUND(183+0,2)</f>
        <v>183</v>
      </c>
      <c r="K70" s="72">
        <f t="shared" si="3"/>
        <v>0.11</v>
      </c>
      <c r="L70" s="73">
        <v>2</v>
      </c>
      <c r="M70" s="74">
        <f t="shared" si="8"/>
        <v>179.78</v>
      </c>
      <c r="N70" s="9">
        <f t="shared" si="1"/>
        <v>359.56</v>
      </c>
      <c r="O70" s="101">
        <f t="shared" si="2"/>
        <v>4.7419284941554764E-3</v>
      </c>
    </row>
    <row r="71" spans="1:15" s="11" customFormat="1" ht="63" customHeight="1" x14ac:dyDescent="0.35">
      <c r="A71" s="133"/>
      <c r="B71" s="136"/>
      <c r="C71" s="18" t="s">
        <v>36</v>
      </c>
      <c r="D71" s="34" t="s">
        <v>135</v>
      </c>
      <c r="E71" s="16" t="s">
        <v>65</v>
      </c>
      <c r="F71" s="12">
        <f>ROUND(736.96+0,2)</f>
        <v>736.96</v>
      </c>
      <c r="G71" s="12">
        <f>ROUND(730+39.9,2)</f>
        <v>769.9</v>
      </c>
      <c r="H71" s="12">
        <f>ROUND(673.68+39.9,2)</f>
        <v>713.58</v>
      </c>
      <c r="I71" s="12">
        <v>739</v>
      </c>
      <c r="J71" s="12">
        <f>ROUND(679.79+89.99,2)</f>
        <v>769.78</v>
      </c>
      <c r="K71" s="72">
        <f t="shared" si="3"/>
        <v>0.03</v>
      </c>
      <c r="L71" s="73">
        <v>2</v>
      </c>
      <c r="M71" s="74">
        <f t="shared" si="8"/>
        <v>745.84</v>
      </c>
      <c r="N71" s="9">
        <f t="shared" si="1"/>
        <v>1491.68</v>
      </c>
      <c r="O71" s="101">
        <f t="shared" si="2"/>
        <v>1.9672488308382027E-2</v>
      </c>
    </row>
    <row r="72" spans="1:15" s="11" customFormat="1" ht="75" customHeight="1" x14ac:dyDescent="0.35">
      <c r="A72" s="133"/>
      <c r="B72" s="136"/>
      <c r="C72" s="18" t="s">
        <v>75</v>
      </c>
      <c r="D72" s="34" t="s">
        <v>122</v>
      </c>
      <c r="E72" s="16" t="s">
        <v>102</v>
      </c>
      <c r="F72" s="12">
        <f>ROUND(1336.34+118.28,2)</f>
        <v>1454.62</v>
      </c>
      <c r="G72" s="12">
        <f>ROUND(1336.34+0,2)</f>
        <v>1336.34</v>
      </c>
      <c r="H72" s="12">
        <f>ROUND(1269.52+108.93,2)</f>
        <v>1378.45</v>
      </c>
      <c r="I72" s="12">
        <f>ROUND(1291.65+0,2)</f>
        <v>1291.6500000000001</v>
      </c>
      <c r="J72" s="12">
        <f>ROUND(1483+125.05,2)</f>
        <v>1608.05</v>
      </c>
      <c r="K72" s="72">
        <f t="shared" si="3"/>
        <v>0.09</v>
      </c>
      <c r="L72" s="73">
        <v>2</v>
      </c>
      <c r="M72" s="74">
        <f t="shared" si="8"/>
        <v>1413.82</v>
      </c>
      <c r="N72" s="9">
        <f t="shared" si="1"/>
        <v>2827.64</v>
      </c>
      <c r="O72" s="101">
        <f t="shared" si="2"/>
        <v>3.7291319076687597E-2</v>
      </c>
    </row>
    <row r="73" spans="1:15" s="11" customFormat="1" ht="48.75" customHeight="1" thickBot="1" x14ac:dyDescent="0.4">
      <c r="A73" s="134"/>
      <c r="B73" s="137"/>
      <c r="C73" s="54" t="s">
        <v>58</v>
      </c>
      <c r="D73" s="55" t="s">
        <v>136</v>
      </c>
      <c r="E73" s="58" t="s">
        <v>60</v>
      </c>
      <c r="F73" s="103">
        <f>ROUND(128.99+0,2)</f>
        <v>128.99</v>
      </c>
      <c r="G73" s="103">
        <f>ROUND(135.79+56.94,2)</f>
        <v>192.73</v>
      </c>
      <c r="H73" s="103">
        <f>ROUND(119.9+30.24,2)</f>
        <v>150.13999999999999</v>
      </c>
      <c r="I73" s="103">
        <f>ROUND(159+29.9,2)</f>
        <v>188.9</v>
      </c>
      <c r="J73" s="103">
        <f>ROUND(129+0,2)</f>
        <v>129</v>
      </c>
      <c r="K73" s="79">
        <f t="shared" si="3"/>
        <v>0.2</v>
      </c>
      <c r="L73" s="80">
        <v>2</v>
      </c>
      <c r="M73" s="81">
        <f t="shared" si="8"/>
        <v>157.94999999999999</v>
      </c>
      <c r="N73" s="66">
        <f t="shared" si="1"/>
        <v>315.89999999999998</v>
      </c>
      <c r="O73" s="104">
        <f t="shared" si="2"/>
        <v>4.1661341954158278E-3</v>
      </c>
    </row>
    <row r="74" spans="1:15" s="11" customFormat="1" ht="59.25" customHeight="1" x14ac:dyDescent="0.35">
      <c r="A74" s="132" t="s">
        <v>110</v>
      </c>
      <c r="B74" s="135" t="s">
        <v>43</v>
      </c>
      <c r="C74" s="28" t="s">
        <v>24</v>
      </c>
      <c r="D74" s="36" t="s">
        <v>113</v>
      </c>
      <c r="E74" s="48" t="s">
        <v>26</v>
      </c>
      <c r="F74" s="82">
        <f>ROUND(529+309.6,2)</f>
        <v>838.6</v>
      </c>
      <c r="G74" s="82">
        <f>ROUND(589.9+0,2)</f>
        <v>589.9</v>
      </c>
      <c r="H74" s="82">
        <f>ROUND(499+19.9,2)</f>
        <v>518.9</v>
      </c>
      <c r="I74" s="82">
        <f>ROUND(549+0,2)</f>
        <v>549</v>
      </c>
      <c r="J74" s="82">
        <f>ROUND(499+19.9,2)</f>
        <v>518.9</v>
      </c>
      <c r="K74" s="61">
        <f t="shared" si="3"/>
        <v>0.22</v>
      </c>
      <c r="L74" s="62">
        <v>1</v>
      </c>
      <c r="M74" s="75">
        <f t="shared" si="8"/>
        <v>603.05999999999995</v>
      </c>
      <c r="N74" s="64">
        <f t="shared" si="1"/>
        <v>603.05999999999995</v>
      </c>
      <c r="O74" s="100">
        <f t="shared" si="2"/>
        <v>7.9532411772316215E-3</v>
      </c>
    </row>
    <row r="75" spans="1:15" s="11" customFormat="1" ht="63" customHeight="1" x14ac:dyDescent="0.35">
      <c r="A75" s="133"/>
      <c r="B75" s="136"/>
      <c r="C75" s="18" t="s">
        <v>30</v>
      </c>
      <c r="D75" s="34" t="s">
        <v>109</v>
      </c>
      <c r="E75" s="16" t="s">
        <v>111</v>
      </c>
      <c r="F75" s="12">
        <f>ROUND(3499+838.32,2)</f>
        <v>4337.32</v>
      </c>
      <c r="G75" s="12">
        <f>ROUND(2898+411.03,2)</f>
        <v>3309.03</v>
      </c>
      <c r="H75" s="12">
        <f>ROUND(2799+440.23,2)</f>
        <v>3239.23</v>
      </c>
      <c r="I75" s="12">
        <f>ROUND(2924.9+265.99,2)</f>
        <v>3190.89</v>
      </c>
      <c r="J75" s="12">
        <f>ROUND(2987.63+59.9,2)</f>
        <v>3047.53</v>
      </c>
      <c r="K75" s="72">
        <f t="shared" si="3"/>
        <v>0.15</v>
      </c>
      <c r="L75" s="73">
        <v>1</v>
      </c>
      <c r="M75" s="74">
        <f t="shared" si="8"/>
        <v>3424.8</v>
      </c>
      <c r="N75" s="9">
        <f t="shared" ref="N75:N90" si="9">ROUND(M75*L75,2)</f>
        <v>3424.8</v>
      </c>
      <c r="O75" s="101">
        <f t="shared" ref="O75:O90" si="10">(N75/N$91)</f>
        <v>4.5166750213548996E-2</v>
      </c>
    </row>
    <row r="76" spans="1:15" s="11" customFormat="1" ht="58.5" customHeight="1" x14ac:dyDescent="0.35">
      <c r="A76" s="133"/>
      <c r="B76" s="136"/>
      <c r="C76" s="18" t="s">
        <v>56</v>
      </c>
      <c r="D76" s="34" t="s">
        <v>57</v>
      </c>
      <c r="E76" s="16" t="s">
        <v>93</v>
      </c>
      <c r="F76" s="12">
        <f>ROUND(164.99+44.99,2)</f>
        <v>209.98</v>
      </c>
      <c r="G76" s="12">
        <f>ROUND(159.9+19.9,2)</f>
        <v>179.8</v>
      </c>
      <c r="H76" s="12">
        <f>ROUND(139+19.9,2)</f>
        <v>158.9</v>
      </c>
      <c r="I76" s="12">
        <f>ROUND(129+83.99,2)</f>
        <v>212.99</v>
      </c>
      <c r="J76" s="12">
        <f>ROUND(200+0,2)</f>
        <v>200</v>
      </c>
      <c r="K76" s="72">
        <f t="shared" si="3"/>
        <v>0.12</v>
      </c>
      <c r="L76" s="73">
        <v>1</v>
      </c>
      <c r="M76" s="74">
        <f t="shared" si="8"/>
        <v>192.33</v>
      </c>
      <c r="N76" s="9">
        <f t="shared" si="9"/>
        <v>192.33</v>
      </c>
      <c r="O76" s="101">
        <f t="shared" si="10"/>
        <v>2.5364754346449076E-3</v>
      </c>
    </row>
    <row r="77" spans="1:15" s="11" customFormat="1" ht="64.5" customHeight="1" x14ac:dyDescent="0.35">
      <c r="A77" s="133"/>
      <c r="B77" s="136"/>
      <c r="C77" s="18" t="s">
        <v>36</v>
      </c>
      <c r="D77" s="34" t="s">
        <v>64</v>
      </c>
      <c r="E77" s="16" t="s">
        <v>65</v>
      </c>
      <c r="F77" s="12">
        <f>ROUND(686.67+151.99,2)</f>
        <v>838.66</v>
      </c>
      <c r="G77" s="12">
        <f>ROUND(720.6+95.99,2)</f>
        <v>816.59</v>
      </c>
      <c r="H77" s="12">
        <f>ROUND(651.58+39.9,2)</f>
        <v>691.48</v>
      </c>
      <c r="I77" s="12">
        <f>ROUND(739+0,2)</f>
        <v>739</v>
      </c>
      <c r="J77" s="12">
        <f>ROUND(679.79+95.99,2)</f>
        <v>775.78</v>
      </c>
      <c r="K77" s="72">
        <f t="shared" si="3"/>
        <v>0.08</v>
      </c>
      <c r="L77" s="73">
        <v>1</v>
      </c>
      <c r="M77" s="74">
        <f t="shared" si="8"/>
        <v>772.3</v>
      </c>
      <c r="N77" s="9">
        <f t="shared" si="9"/>
        <v>772.3</v>
      </c>
      <c r="O77" s="101">
        <f t="shared" si="10"/>
        <v>1.0185202403037809E-2</v>
      </c>
    </row>
    <row r="78" spans="1:15" s="11" customFormat="1" ht="95.25" customHeight="1" thickBot="1" x14ac:dyDescent="0.4">
      <c r="A78" s="134"/>
      <c r="B78" s="137"/>
      <c r="C78" s="54" t="s">
        <v>75</v>
      </c>
      <c r="D78" s="55" t="s">
        <v>122</v>
      </c>
      <c r="E78" s="58" t="s">
        <v>102</v>
      </c>
      <c r="F78" s="103">
        <f>ROUND(1336.34+118.28,2)</f>
        <v>1454.62</v>
      </c>
      <c r="G78" s="103">
        <f>ROUND(1336.34+0,2)</f>
        <v>1336.34</v>
      </c>
      <c r="H78" s="103">
        <f>ROUND(1269.52+108.93,2)</f>
        <v>1378.45</v>
      </c>
      <c r="I78" s="103">
        <f>ROUND(1291.65+0,2)</f>
        <v>1291.6500000000001</v>
      </c>
      <c r="J78" s="103">
        <f>ROUND(1483+128.54,2)</f>
        <v>1611.54</v>
      </c>
      <c r="K78" s="79">
        <f t="shared" si="3"/>
        <v>0.09</v>
      </c>
      <c r="L78" s="80">
        <v>2</v>
      </c>
      <c r="M78" s="81">
        <f t="shared" si="8"/>
        <v>1414.52</v>
      </c>
      <c r="N78" s="66">
        <f t="shared" si="9"/>
        <v>2829.04</v>
      </c>
      <c r="O78" s="104">
        <f t="shared" si="10"/>
        <v>3.7309782476097481E-2</v>
      </c>
    </row>
    <row r="79" spans="1:15" s="11" customFormat="1" ht="62.25" customHeight="1" x14ac:dyDescent="0.35">
      <c r="A79" s="132" t="s">
        <v>112</v>
      </c>
      <c r="B79" s="135" t="s">
        <v>43</v>
      </c>
      <c r="C79" s="28" t="s">
        <v>24</v>
      </c>
      <c r="D79" s="36" t="s">
        <v>113</v>
      </c>
      <c r="E79" s="48" t="s">
        <v>26</v>
      </c>
      <c r="F79" s="82">
        <f>ROUND(569+0,2)</f>
        <v>569</v>
      </c>
      <c r="G79" s="82">
        <f>ROUND(529+0,2)</f>
        <v>529</v>
      </c>
      <c r="H79" s="82">
        <f>ROUND(509+12.9,2)</f>
        <v>521.9</v>
      </c>
      <c r="I79" s="82">
        <f>ROUND(549.9+0,2)</f>
        <v>549.9</v>
      </c>
      <c r="J79" s="82">
        <f>ROUND(509+12.9,2)</f>
        <v>521.9</v>
      </c>
      <c r="K79" s="31">
        <f t="shared" si="3"/>
        <v>0.04</v>
      </c>
      <c r="L79" s="37">
        <v>1</v>
      </c>
      <c r="M79" s="64">
        <f t="shared" si="8"/>
        <v>538.34</v>
      </c>
      <c r="N79" s="64">
        <f t="shared" si="9"/>
        <v>538.34</v>
      </c>
      <c r="O79" s="100">
        <f t="shared" si="10"/>
        <v>7.0997045987975845E-3</v>
      </c>
    </row>
    <row r="80" spans="1:15" s="11" customFormat="1" ht="66" customHeight="1" x14ac:dyDescent="0.35">
      <c r="A80" s="133"/>
      <c r="B80" s="136"/>
      <c r="C80" s="18" t="s">
        <v>83</v>
      </c>
      <c r="D80" s="34" t="s">
        <v>114</v>
      </c>
      <c r="E80" s="16" t="s">
        <v>115</v>
      </c>
      <c r="F80" s="12">
        <f>ROUND(1085.43+22.66,2)</f>
        <v>1108.0899999999999</v>
      </c>
      <c r="G80" s="12">
        <f>ROUND(929+0,2)</f>
        <v>929</v>
      </c>
      <c r="H80" s="12">
        <f>ROUND(723.3+27.23,2)</f>
        <v>750.53</v>
      </c>
      <c r="I80" s="12">
        <f>ROUND(1309.9+27.62,2)</f>
        <v>1337.52</v>
      </c>
      <c r="J80" s="12">
        <f>ROUND(738.92+0,2)</f>
        <v>738.92</v>
      </c>
      <c r="K80" s="8">
        <f t="shared" si="3"/>
        <v>0.26</v>
      </c>
      <c r="L80" s="35">
        <v>1</v>
      </c>
      <c r="M80" s="9">
        <f t="shared" si="8"/>
        <v>972.81</v>
      </c>
      <c r="N80" s="9">
        <f t="shared" si="9"/>
        <v>972.81</v>
      </c>
      <c r="O80" s="101">
        <f t="shared" si="10"/>
        <v>1.2829556842806178E-2</v>
      </c>
    </row>
    <row r="81" spans="1:15" s="11" customFormat="1" ht="59.25" customHeight="1" x14ac:dyDescent="0.35">
      <c r="A81" s="133"/>
      <c r="B81" s="136"/>
      <c r="C81" s="18" t="s">
        <v>56</v>
      </c>
      <c r="D81" s="34" t="s">
        <v>57</v>
      </c>
      <c r="E81" s="16" t="s">
        <v>93</v>
      </c>
      <c r="F81" s="12">
        <f>ROUND(164.99+0,2)</f>
        <v>164.99</v>
      </c>
      <c r="G81" s="12">
        <f>ROUND(182.9+12.9,2)</f>
        <v>195.8</v>
      </c>
      <c r="H81" s="12">
        <f>ROUND(139+12.9,2)</f>
        <v>151.9</v>
      </c>
      <c r="I81" s="12">
        <f>ROUND(129+0,2)</f>
        <v>129</v>
      </c>
      <c r="J81" s="12">
        <f>ROUND(183+0,2)</f>
        <v>183</v>
      </c>
      <c r="K81" s="8">
        <f t="shared" si="3"/>
        <v>0.16</v>
      </c>
      <c r="L81" s="35">
        <v>1</v>
      </c>
      <c r="M81" s="9">
        <f t="shared" si="8"/>
        <v>164.94</v>
      </c>
      <c r="N81" s="9">
        <f t="shared" si="9"/>
        <v>164.94</v>
      </c>
      <c r="O81" s="101">
        <f t="shared" si="10"/>
        <v>2.1752522133329745E-3</v>
      </c>
    </row>
    <row r="82" spans="1:15" s="11" customFormat="1" ht="58.5" customHeight="1" x14ac:dyDescent="0.35">
      <c r="A82" s="133"/>
      <c r="B82" s="136"/>
      <c r="C82" s="18" t="s">
        <v>36</v>
      </c>
      <c r="D82" s="34" t="s">
        <v>64</v>
      </c>
      <c r="E82" s="16" t="s">
        <v>65</v>
      </c>
      <c r="F82" s="12">
        <f>ROUND(679+0,2)</f>
        <v>679</v>
      </c>
      <c r="G82" s="12">
        <f>ROUND(730+19.9,2)</f>
        <v>749.9</v>
      </c>
      <c r="H82" s="12">
        <f>ROUND(673.68+19.9,2)</f>
        <v>693.58</v>
      </c>
      <c r="I82" s="12">
        <f>ROUND(679.79+86.99,2)</f>
        <v>766.78</v>
      </c>
      <c r="J82" s="12">
        <f>ROUND(735.79+29.9,2)</f>
        <v>765.69</v>
      </c>
      <c r="K82" s="8">
        <f t="shared" si="3"/>
        <v>0.06</v>
      </c>
      <c r="L82" s="35">
        <v>1</v>
      </c>
      <c r="M82" s="9">
        <f t="shared" si="8"/>
        <v>730.99</v>
      </c>
      <c r="N82" s="9">
        <f t="shared" si="9"/>
        <v>730.99</v>
      </c>
      <c r="O82" s="101">
        <f t="shared" si="10"/>
        <v>9.6404002390218929E-3</v>
      </c>
    </row>
    <row r="83" spans="1:15" s="11" customFormat="1" ht="48" customHeight="1" thickBot="1" x14ac:dyDescent="0.4">
      <c r="A83" s="134"/>
      <c r="B83" s="137"/>
      <c r="C83" s="54" t="s">
        <v>58</v>
      </c>
      <c r="D83" s="55" t="s">
        <v>59</v>
      </c>
      <c r="E83" s="58" t="s">
        <v>60</v>
      </c>
      <c r="F83" s="103">
        <f>ROUND(135.79+0,2)</f>
        <v>135.79</v>
      </c>
      <c r="G83" s="103">
        <f>ROUND(135.79+0,2)</f>
        <v>135.79</v>
      </c>
      <c r="H83" s="103">
        <f>ROUND(119.9+18.9,2)</f>
        <v>138.80000000000001</v>
      </c>
      <c r="I83" s="103">
        <f>ROUND(159+12.9,2)</f>
        <v>171.9</v>
      </c>
      <c r="J83" s="103">
        <f>ROUND(149.52+0,2)</f>
        <v>149.52000000000001</v>
      </c>
      <c r="K83" s="52">
        <f t="shared" si="3"/>
        <v>0.1</v>
      </c>
      <c r="L83" s="53">
        <v>1</v>
      </c>
      <c r="M83" s="66">
        <f t="shared" si="8"/>
        <v>146.36000000000001</v>
      </c>
      <c r="N83" s="66">
        <f t="shared" si="9"/>
        <v>146.36000000000001</v>
      </c>
      <c r="O83" s="104">
        <f t="shared" si="10"/>
        <v>1.9302165268789511E-3</v>
      </c>
    </row>
    <row r="84" spans="1:15" s="11" customFormat="1" ht="75.75" customHeight="1" x14ac:dyDescent="0.35">
      <c r="A84" s="132" t="s">
        <v>116</v>
      </c>
      <c r="B84" s="135" t="s">
        <v>23</v>
      </c>
      <c r="C84" s="28" t="s">
        <v>52</v>
      </c>
      <c r="D84" s="36" t="s">
        <v>117</v>
      </c>
      <c r="E84" s="48" t="s">
        <v>73</v>
      </c>
      <c r="F84" s="82">
        <f>ROUND(441.05+12.9,2)</f>
        <v>453.95</v>
      </c>
      <c r="G84" s="82">
        <f>ROUND(383.9+55.12,2)</f>
        <v>439.02</v>
      </c>
      <c r="H84" s="82">
        <f>ROUND(356.9+60.2,2)</f>
        <v>417.1</v>
      </c>
      <c r="I84" s="82">
        <f>ROUND(365.56+31.83,2)</f>
        <v>397.39</v>
      </c>
      <c r="J84" s="82">
        <f>ROUND(379.91+16.69,2)</f>
        <v>396.6</v>
      </c>
      <c r="K84" s="31">
        <f t="shared" si="3"/>
        <v>0.06</v>
      </c>
      <c r="L84" s="37">
        <v>1</v>
      </c>
      <c r="M84" s="64">
        <f t="shared" si="8"/>
        <v>420.81</v>
      </c>
      <c r="N84" s="64">
        <f t="shared" si="9"/>
        <v>420.81</v>
      </c>
      <c r="O84" s="100">
        <f t="shared" si="10"/>
        <v>5.5497022183378748E-3</v>
      </c>
    </row>
    <row r="85" spans="1:15" s="11" customFormat="1" ht="66" customHeight="1" thickBot="1" x14ac:dyDescent="0.4">
      <c r="A85" s="138"/>
      <c r="B85" s="139"/>
      <c r="C85" s="32" t="s">
        <v>79</v>
      </c>
      <c r="D85" s="38" t="s">
        <v>69</v>
      </c>
      <c r="E85" s="49" t="s">
        <v>92</v>
      </c>
      <c r="F85" s="85">
        <f>ROUND(145.9+0,2)</f>
        <v>145.9</v>
      </c>
      <c r="G85" s="85">
        <f>ROUND(119.9+12.02,2)</f>
        <v>131.91999999999999</v>
      </c>
      <c r="H85" s="85">
        <f>ROUND(115.26+0,2)</f>
        <v>115.26</v>
      </c>
      <c r="I85" s="85">
        <f>ROUND(151.1+0,2)</f>
        <v>151.1</v>
      </c>
      <c r="J85" s="85">
        <f>ROUND(123.9+12.9,2)</f>
        <v>136.80000000000001</v>
      </c>
      <c r="K85" s="33">
        <f t="shared" si="3"/>
        <v>0.1</v>
      </c>
      <c r="L85" s="39">
        <v>1</v>
      </c>
      <c r="M85" s="65">
        <f t="shared" si="8"/>
        <v>136.19999999999999</v>
      </c>
      <c r="N85" s="65">
        <f t="shared" si="9"/>
        <v>136.19999999999999</v>
      </c>
      <c r="O85" s="102">
        <f t="shared" si="10"/>
        <v>1.79622499973294E-3</v>
      </c>
    </row>
    <row r="86" spans="1:15" s="11" customFormat="1" ht="63" customHeight="1" thickBot="1" x14ac:dyDescent="0.4">
      <c r="A86" s="91" t="s">
        <v>118</v>
      </c>
      <c r="B86" s="92" t="s">
        <v>23</v>
      </c>
      <c r="C86" s="93" t="s">
        <v>49</v>
      </c>
      <c r="D86" s="116" t="s">
        <v>119</v>
      </c>
      <c r="E86" s="117" t="s">
        <v>120</v>
      </c>
      <c r="F86" s="84">
        <f>ROUND(1187.78+125.01,2)</f>
        <v>1312.79</v>
      </c>
      <c r="G86" s="84">
        <f>ROUND(950.9+0,2)</f>
        <v>950.9</v>
      </c>
      <c r="H86" s="84">
        <f>ROUND(699+0,2)</f>
        <v>699</v>
      </c>
      <c r="I86" s="84">
        <f>ROUND(859+35,2)</f>
        <v>894</v>
      </c>
      <c r="J86" s="84">
        <f>ROUND(799.9+31.62,2)</f>
        <v>831.52</v>
      </c>
      <c r="K86" s="95">
        <f t="shared" si="3"/>
        <v>0.24</v>
      </c>
      <c r="L86" s="96">
        <v>1</v>
      </c>
      <c r="M86" s="97">
        <f t="shared" si="8"/>
        <v>937.64</v>
      </c>
      <c r="N86" s="98">
        <f t="shared" si="9"/>
        <v>937.64</v>
      </c>
      <c r="O86" s="125">
        <f t="shared" si="10"/>
        <v>1.2365729873345036E-2</v>
      </c>
    </row>
    <row r="87" spans="1:15" s="11" customFormat="1" ht="59.25" customHeight="1" x14ac:dyDescent="0.35">
      <c r="A87" s="132" t="s">
        <v>121</v>
      </c>
      <c r="B87" s="135" t="s">
        <v>43</v>
      </c>
      <c r="C87" s="28" t="s">
        <v>24</v>
      </c>
      <c r="D87" s="36" t="s">
        <v>113</v>
      </c>
      <c r="E87" s="48" t="s">
        <v>26</v>
      </c>
      <c r="F87" s="30">
        <v>619</v>
      </c>
      <c r="G87" s="82">
        <f>ROUND(529+0,2)</f>
        <v>529</v>
      </c>
      <c r="H87" s="82">
        <f>ROUND(509+9.9,2)</f>
        <v>518.9</v>
      </c>
      <c r="I87" s="82">
        <f>ROUND(549.9+0,2)</f>
        <v>549.9</v>
      </c>
      <c r="J87" s="82">
        <f>ROUND(509+9.9,2)</f>
        <v>518.9</v>
      </c>
      <c r="K87" s="61">
        <f t="shared" si="3"/>
        <v>0.08</v>
      </c>
      <c r="L87" s="62">
        <v>1</v>
      </c>
      <c r="M87" s="75">
        <f t="shared" si="8"/>
        <v>547.14</v>
      </c>
      <c r="N87" s="64">
        <f t="shared" si="9"/>
        <v>547.14</v>
      </c>
      <c r="O87" s="100">
        <f t="shared" si="10"/>
        <v>7.2157602522311369E-3</v>
      </c>
    </row>
    <row r="88" spans="1:15" s="11" customFormat="1" ht="66.75" customHeight="1" x14ac:dyDescent="0.35">
      <c r="A88" s="133"/>
      <c r="B88" s="136"/>
      <c r="C88" s="18" t="s">
        <v>36</v>
      </c>
      <c r="D88" s="34" t="s">
        <v>64</v>
      </c>
      <c r="E88" s="16" t="s">
        <v>65</v>
      </c>
      <c r="F88" s="12">
        <f>ROUND(679+0,2)</f>
        <v>679</v>
      </c>
      <c r="G88" s="12">
        <f>ROUND(730+59.9,2)</f>
        <v>789.9</v>
      </c>
      <c r="H88" s="12">
        <f>ROUND(673.68+59.9,2)</f>
        <v>733.58</v>
      </c>
      <c r="I88" s="12">
        <f>ROUND(679.79+12.9,2)</f>
        <v>692.69</v>
      </c>
      <c r="J88" s="12">
        <f>ROUND(735.79+29.9,2)</f>
        <v>765.69</v>
      </c>
      <c r="K88" s="72">
        <f t="shared" si="3"/>
        <v>0.06</v>
      </c>
      <c r="L88" s="73">
        <v>1</v>
      </c>
      <c r="M88" s="74">
        <f t="shared" si="8"/>
        <v>732.17</v>
      </c>
      <c r="N88" s="9">
        <f t="shared" si="9"/>
        <v>732.17</v>
      </c>
      <c r="O88" s="101">
        <f t="shared" si="10"/>
        <v>9.655962247095938E-3</v>
      </c>
    </row>
    <row r="89" spans="1:15" s="11" customFormat="1" ht="94.5" customHeight="1" x14ac:dyDescent="0.35">
      <c r="A89" s="133"/>
      <c r="B89" s="136"/>
      <c r="C89" s="18" t="s">
        <v>75</v>
      </c>
      <c r="D89" s="34" t="s">
        <v>122</v>
      </c>
      <c r="E89" s="16" t="s">
        <v>102</v>
      </c>
      <c r="F89" s="12">
        <f>ROUND(1336.34+43.13,2)</f>
        <v>1379.47</v>
      </c>
      <c r="G89" s="12">
        <f>ROUND(1336.34+0,2)</f>
        <v>1336.34</v>
      </c>
      <c r="H89" s="12">
        <f>ROUND(1269.52+34.74,2)</f>
        <v>1304.26</v>
      </c>
      <c r="I89" s="12">
        <f>ROUND(1291.65+0,2)</f>
        <v>1291.6500000000001</v>
      </c>
      <c r="J89" s="12">
        <f>ROUND(1483+104.27,2)</f>
        <v>1587.27</v>
      </c>
      <c r="K89" s="72">
        <f t="shared" si="3"/>
        <v>0.09</v>
      </c>
      <c r="L89" s="73">
        <v>1</v>
      </c>
      <c r="M89" s="74">
        <f t="shared" si="8"/>
        <v>1379.8</v>
      </c>
      <c r="N89" s="9">
        <f t="shared" si="9"/>
        <v>1379.8</v>
      </c>
      <c r="O89" s="101">
        <f t="shared" si="10"/>
        <v>1.8196998932683631E-2</v>
      </c>
    </row>
    <row r="90" spans="1:15" s="11" customFormat="1" ht="48" customHeight="1" thickBot="1" x14ac:dyDescent="0.4">
      <c r="A90" s="138"/>
      <c r="B90" s="139"/>
      <c r="C90" s="32" t="s">
        <v>58</v>
      </c>
      <c r="D90" s="38" t="s">
        <v>59</v>
      </c>
      <c r="E90" s="49" t="s">
        <v>60</v>
      </c>
      <c r="F90" s="85">
        <f>ROUND(135.79+4.9,2)</f>
        <v>140.69</v>
      </c>
      <c r="G90" s="85">
        <f>ROUND(135.79+0,2)</f>
        <v>135.79</v>
      </c>
      <c r="H90" s="85">
        <f>ROUND(119.9+18.9,2)</f>
        <v>138.80000000000001</v>
      </c>
      <c r="I90" s="85">
        <f>ROUND(159+9.9,2)</f>
        <v>168.9</v>
      </c>
      <c r="J90" s="85">
        <f>ROUND(149.52+0,2)</f>
        <v>149.52000000000001</v>
      </c>
      <c r="K90" s="76">
        <f t="shared" si="3"/>
        <v>0.09</v>
      </c>
      <c r="L90" s="77">
        <v>1</v>
      </c>
      <c r="M90" s="78">
        <f t="shared" si="8"/>
        <v>146.74</v>
      </c>
      <c r="N90" s="65">
        <f t="shared" si="9"/>
        <v>146.74</v>
      </c>
      <c r="O90" s="102">
        <f t="shared" si="10"/>
        <v>1.9352280210044907E-3</v>
      </c>
    </row>
    <row r="91" spans="1:15" ht="15" thickBot="1" x14ac:dyDescent="0.35">
      <c r="A91" s="140" t="s">
        <v>123</v>
      </c>
      <c r="B91" s="141"/>
      <c r="C91" s="141"/>
      <c r="D91" s="141"/>
      <c r="E91" s="141"/>
      <c r="F91" s="141"/>
      <c r="G91" s="141"/>
      <c r="H91" s="141"/>
      <c r="I91" s="141"/>
      <c r="J91" s="141"/>
      <c r="K91" s="142"/>
      <c r="L91" s="126">
        <f>SUM(L9:L90)</f>
        <v>95</v>
      </c>
      <c r="M91" s="127"/>
      <c r="N91" s="128">
        <f>ROUND(SUM(N9:N90),2)</f>
        <v>75825.69</v>
      </c>
      <c r="O91" s="129">
        <f>SUM(O9:O90)</f>
        <v>0.99999999999999989</v>
      </c>
    </row>
    <row r="93" spans="1:15" ht="14.5" x14ac:dyDescent="0.3">
      <c r="A93" s="148" t="s">
        <v>124</v>
      </c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</row>
    <row r="94" spans="1:15" ht="14.5" x14ac:dyDescent="0.3">
      <c r="A94" s="147" t="s">
        <v>125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</row>
    <row r="95" spans="1:15" x14ac:dyDescent="0.3">
      <c r="A95" s="160" t="s">
        <v>138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</row>
    <row r="96" spans="1:15" x14ac:dyDescent="0.3">
      <c r="A96" s="160" t="s">
        <v>139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</row>
    <row r="97" spans="1:15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5" ht="14.5" x14ac:dyDescent="0.3">
      <c r="A98" s="148" t="s">
        <v>126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</row>
    <row r="99" spans="1:15" ht="14.5" x14ac:dyDescent="0.3">
      <c r="A99" s="147" t="s">
        <v>127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</row>
    <row r="100" spans="1:15" ht="14.5" x14ac:dyDescent="0.3">
      <c r="A100" s="156" t="s">
        <v>128</v>
      </c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8"/>
    </row>
    <row r="101" spans="1:15" ht="14.5" x14ac:dyDescent="0.3">
      <c r="A101" s="147" t="s">
        <v>129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</row>
    <row r="102" spans="1:15" ht="14.5" x14ac:dyDescent="0.3">
      <c r="A102" s="147" t="s">
        <v>130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</row>
    <row r="103" spans="1:15" ht="14.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5" ht="14.5" x14ac:dyDescent="0.3">
      <c r="A104" s="159" t="s">
        <v>131</v>
      </c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</row>
  </sheetData>
  <autoFilter ref="A8:O91" xr:uid="{D2285A54-CFDF-4789-ADC7-7120C52C4DDC}"/>
  <mergeCells count="53">
    <mergeCell ref="A94:O94"/>
    <mergeCell ref="A100:O100"/>
    <mergeCell ref="A104:O104"/>
    <mergeCell ref="A98:O98"/>
    <mergeCell ref="A96:O96"/>
    <mergeCell ref="A95:O95"/>
    <mergeCell ref="A1:M1"/>
    <mergeCell ref="B9:B14"/>
    <mergeCell ref="A9:A14"/>
    <mergeCell ref="A16:A21"/>
    <mergeCell ref="B16:B21"/>
    <mergeCell ref="A3:O3"/>
    <mergeCell ref="A6:O6"/>
    <mergeCell ref="A5:O5"/>
    <mergeCell ref="A22:A26"/>
    <mergeCell ref="B22:B26"/>
    <mergeCell ref="A27:A30"/>
    <mergeCell ref="B27:B30"/>
    <mergeCell ref="A31:A36"/>
    <mergeCell ref="B31:B36"/>
    <mergeCell ref="A37:A40"/>
    <mergeCell ref="A102:O102"/>
    <mergeCell ref="A101:O101"/>
    <mergeCell ref="A99:O99"/>
    <mergeCell ref="B37:B40"/>
    <mergeCell ref="A41:A43"/>
    <mergeCell ref="B41:B43"/>
    <mergeCell ref="A44:A46"/>
    <mergeCell ref="B44:B46"/>
    <mergeCell ref="A47:A48"/>
    <mergeCell ref="B47:B48"/>
    <mergeCell ref="A49:A50"/>
    <mergeCell ref="B49:B50"/>
    <mergeCell ref="A51:A56"/>
    <mergeCell ref="B51:B56"/>
    <mergeCell ref="A93:O93"/>
    <mergeCell ref="A57:A59"/>
    <mergeCell ref="B57:B59"/>
    <mergeCell ref="A61:A62"/>
    <mergeCell ref="B61:B62"/>
    <mergeCell ref="A63:A67"/>
    <mergeCell ref="B63:B67"/>
    <mergeCell ref="A84:A85"/>
    <mergeCell ref="B84:B85"/>
    <mergeCell ref="A87:A90"/>
    <mergeCell ref="B87:B90"/>
    <mergeCell ref="A91:K91"/>
    <mergeCell ref="A68:A73"/>
    <mergeCell ref="B68:B73"/>
    <mergeCell ref="A74:A78"/>
    <mergeCell ref="B74:B78"/>
    <mergeCell ref="A79:A83"/>
    <mergeCell ref="B79:B83"/>
  </mergeCells>
  <conditionalFormatting sqref="K9:K90">
    <cfRule type="cellIs" dxfId="2" priority="4" operator="greaterThan">
      <formula>0.3</formula>
    </cfRule>
  </conditionalFormatting>
  <conditionalFormatting sqref="O9:O90">
    <cfRule type="cellIs" dxfId="1" priority="1" operator="greaterThan">
      <formula>0.03</formula>
    </cfRule>
    <cfRule type="cellIs" dxfId="0" priority="2" operator="greaterThan">
      <formula>0.03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G87 F12 J36" unlocked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633E-FD0D-4A43-BCF1-F5D8D851F318}">
  <sheetPr codeName="Planilha12"/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2AB588BA5E44B46A2689309C1D9FA73" ma:contentTypeVersion="16" ma:contentTypeDescription="Crie um novo documento." ma:contentTypeScope="" ma:versionID="03b805550b9364208f78d053ece92386">
  <xsd:schema xmlns:xsd="http://www.w3.org/2001/XMLSchema" xmlns:xs="http://www.w3.org/2001/XMLSchema" xmlns:p="http://schemas.microsoft.com/office/2006/metadata/properties" xmlns:ns2="fc5f844e-65a0-4917-8985-bd54a5d4f2b4" xmlns:ns3="09488f61-64ef-4b63-a5c9-69908c153edb" targetNamespace="http://schemas.microsoft.com/office/2006/metadata/properties" ma:root="true" ma:fieldsID="c4cf964ed4b0f0cec2c914db6135d48a" ns2:_="" ns3:_="">
    <xsd:import namespace="fc5f844e-65a0-4917-8985-bd54a5d4f2b4"/>
    <xsd:import namespace="09488f61-64ef-4b63-a5c9-69908c153e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f844e-65a0-4917-8985-bd54a5d4f2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488f61-64ef-4b63-a5c9-69908c153e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8a241-6228-4013-9f2d-6c6742542fef}" ma:internalName="TaxCatchAll" ma:showField="CatchAllData" ma:web="09488f61-64ef-4b63-a5c9-69908c153e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5f844e-65a0-4917-8985-bd54a5d4f2b4">
      <Terms xmlns="http://schemas.microsoft.com/office/infopath/2007/PartnerControls"/>
    </lcf76f155ced4ddcb4097134ff3c332f>
    <TaxCatchAll xmlns="09488f61-64ef-4b63-a5c9-69908c153edb" xsi:nil="true"/>
  </documentManagement>
</p:properties>
</file>

<file path=customXml/itemProps1.xml><?xml version="1.0" encoding="utf-8"?>
<ds:datastoreItem xmlns:ds="http://schemas.openxmlformats.org/officeDocument/2006/customXml" ds:itemID="{04D1DA8D-2D6D-4D52-B744-471D6220C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5f844e-65a0-4917-8985-bd54a5d4f2b4"/>
    <ds:schemaRef ds:uri="09488f61-64ef-4b63-a5c9-69908c153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019660-AF2F-4350-B721-4533B3DFFA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CF4A1D-51BC-4D5F-B543-E27CCEE8BDEF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09488f61-64ef-4b63-a5c9-69908c153edb"/>
    <ds:schemaRef ds:uri="http://schemas.microsoft.com/office/2006/documentManagement/types"/>
    <ds:schemaRef ds:uri="http://schemas.openxmlformats.org/package/2006/metadata/core-properties"/>
    <ds:schemaRef ds:uri="fc5f844e-65a0-4917-8985-bd54a5d4f2b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de Custos</vt:lpstr>
      <vt:lpstr>Materiais Permanentes</vt:lpstr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Ariane Pereira Pegoraro</dc:creator>
  <cp:keywords/>
  <dc:description/>
  <cp:lastModifiedBy>Nathália Baldez Doroteu</cp:lastModifiedBy>
  <cp:revision/>
  <dcterms:created xsi:type="dcterms:W3CDTF">2023-07-24T17:33:52Z</dcterms:created>
  <dcterms:modified xsi:type="dcterms:W3CDTF">2026-07-30T01:44:17Z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0x01010002AB588BA5E44B46A2689309C1D9FA73</vt:lpwstr>
  </property>
  <property fmtid="{D5CDD505-2E9C-101B-9397-08002B2CF9AE}" pid="3" name="MediaServiceImageTags">
    <vt:lpwstr/>
  </property>
</Properties>
</file>